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Закупки в работе\05.2026_Самара_СМИК ТО\ТО\RFI\"/>
    </mc:Choice>
  </mc:AlternateContent>
  <bookViews>
    <workbookView xWindow="0" yWindow="0" windowWidth="16380" windowHeight="8190" tabRatio="500"/>
  </bookViews>
  <sheets>
    <sheet name="услуги" sheetId="1" r:id="rId1"/>
    <sheet name="Лист1" sheetId="2" state="hidden" r:id="rId2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8" i="2" l="1"/>
  <c r="E17" i="2"/>
  <c r="E16" i="2"/>
  <c r="H15" i="2"/>
  <c r="G15" i="2"/>
  <c r="F15" i="2"/>
  <c r="E15" i="2"/>
</calcChain>
</file>

<file path=xl/sharedStrings.xml><?xml version="1.0" encoding="utf-8"?>
<sst xmlns="http://schemas.openxmlformats.org/spreadsheetml/2006/main" count="915" uniqueCount="259">
  <si>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</si>
  <si>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</si>
  <si>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</si>
  <si>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</si>
  <si>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</si>
  <si>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</si>
  <si>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</si>
  <si>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</si>
  <si>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</si>
  <si>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Наименование Товара, эквивавлента Товара</t>
  </si>
  <si>
    <t>Номер реестровой записи Товара в Реестрах** Товаров российского происхождения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</si>
  <si>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</si>
  <si>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</si>
  <si>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</si>
  <si>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</si>
  <si>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</si>
  <si>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</si>
  <si>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Оказание услуг по техническому обслуживанию системы мониторинга инженерных конструкций (СМИК) мостового перехода «Фрунзенский» через реку Самару 
с выходом на автомобильную дорогу «Автодорожный маршрут “Центр-Поволжье-Урал”  г.о. Самара. 1 этап (очередь)» и мостового перехода «Кировский» через реку Самару</t>
  </si>
  <si>
    <t>I. Услуги по содержанию СМИК</t>
  </si>
  <si>
    <t>Услуга</t>
  </si>
  <si>
    <t>Содержание СМИК м.п. Фрунзенский в мес.</t>
  </si>
  <si>
    <t>руб.</t>
  </si>
  <si>
    <t>мес</t>
  </si>
  <si>
    <t>Содержание СМИК м.п. Кировский в мес.</t>
  </si>
  <si>
    <t>II. Работы и услуги</t>
  </si>
  <si>
    <t>Первичная поверка измерителя угла наклона цифрового (инклинометр)</t>
  </si>
  <si>
    <t>ед.</t>
  </si>
  <si>
    <t>Первичная поверка  абсолютного линейного энкодера (тензометр)</t>
  </si>
  <si>
    <t>Первичная поверка струнного датчика деформации (тензометр) SVWG-D01</t>
  </si>
  <si>
    <t>Первичная поверка ГНСС приемника EFT M1 Plus</t>
  </si>
  <si>
    <t>Первичная поверка датчика комплексного параметров атмосферы IWS-2</t>
  </si>
  <si>
    <t>Первичная поверка датчика состояния поверхности дорожного полотна ДСПД</t>
  </si>
  <si>
    <t>Демонтаж измерителя угла наклона цифрового (инклинометр) IND3 +360°</t>
  </si>
  <si>
    <t>Монтаж измерителя угла наклона цифрового (инклинометр) IND3 +360°</t>
  </si>
  <si>
    <t>Демонтаж измерителя угла наклона цифрового (инклинометр) IND3 +14400°</t>
  </si>
  <si>
    <t>Монтаж измерителя угла наклона цифрового (инклинометр) IND3 +14400°</t>
  </si>
  <si>
    <t>Демонтаж измерителя угла наклона цифрового (инклинометр) IND3 +14400° с применение АГП</t>
  </si>
  <si>
    <t>Монтаж измерителя угла наклона цифрового (инклинометр) IND3 +14400° с применением АГП</t>
  </si>
  <si>
    <t>Пусконаладочные работы измерителя угла наклона цифрового IND3</t>
  </si>
  <si>
    <t>Демонтаж защитного шкафа инклинометра</t>
  </si>
  <si>
    <t>Монтаж защитного шкафа инклинометра на металл</t>
  </si>
  <si>
    <t>Монтаж защитного шкафа инклинометра на бетон</t>
  </si>
  <si>
    <t>Демонтаж защитного шкафа инклинометра с применением АГП</t>
  </si>
  <si>
    <t>Монтаж защитного шкафа инклинометра с применением АГП на металл</t>
  </si>
  <si>
    <t>Монтаж защитного шкафа инклинометра с применением АГП на бетон</t>
  </si>
  <si>
    <t>Демонтаж абсолютного линейного энкодера (тензометр), диапазон измерений 3мм</t>
  </si>
  <si>
    <t>Монтаж абсолютного линейного энкодера (тензометр), диапазон измерений 3мм</t>
  </si>
  <si>
    <t>Пусконаладочные работы абсолютного линейного энкодера (тензометр), диапазон измерений 3мм</t>
  </si>
  <si>
    <t>Демонтаж комплекта креплений  абсолютного линейного энкодера (тензометр)</t>
  </si>
  <si>
    <t>Монтаж комплекта креплений  абсолютного линейного энкодера (тензометр) на металл</t>
  </si>
  <si>
    <t>Демонтаж креплений защитного кожуха абсолютного линейного энкодера (тензометр)</t>
  </si>
  <si>
    <t>Монтаж креплений защитного кожуха абсолютного линейного энкодера (тензометр)</t>
  </si>
  <si>
    <t>Демонтаж cтрунного датчика деформации (тензометр) SVWG-D01</t>
  </si>
  <si>
    <t>Монтаж cтрунного датчика деформации (тензометр) SVWG-D01</t>
  </si>
  <si>
    <t>Демонтаж комплекта креплений cтрунного датчика деформации (тензометр)</t>
  </si>
  <si>
    <t>Монтаж комплекта креплений cтрунного датчика деформации (тензометр) на бетон</t>
  </si>
  <si>
    <t>Монтаж комплекта креплений cтрунного датчика деформации (тензометр) на металл</t>
  </si>
  <si>
    <t>Пусконаладочные работы cтрунного датчика деформации (тензометр) SVWG-D01</t>
  </si>
  <si>
    <t>Демонтаж ГНСС приемника EFT M1 Plus</t>
  </si>
  <si>
    <t>Монтаж ГНСС приемника EFT M1 Plus</t>
  </si>
  <si>
    <t>Демонтаж ГНСС приемника EFT M1 Plus с применением АГП</t>
  </si>
  <si>
    <t>Монтаж ГНСС приемника EFT M1 Plus с применением АГП</t>
  </si>
  <si>
    <t>Демонтаж мачты крепления ГНСС приемника EFT M1 Plus</t>
  </si>
  <si>
    <t>Монтаж мачты крепления ГНСС приемника EFT M1 Plus</t>
  </si>
  <si>
    <t>Замена антенны ГНСС приемника EFT M1 Plus</t>
  </si>
  <si>
    <t>Замена антенны ГНСС приемника EFT M1 Plus с применением АГП</t>
  </si>
  <si>
    <t>Замена аккумулятора ГНСС приемника EFT M1 Plus</t>
  </si>
  <si>
    <t>Замена аккумулятора ГНСС приемника EFT M1 Plus с применением АГП</t>
  </si>
  <si>
    <t>Замена крышки аккумуляторного отсека ГНСС приемника EFT M1 Plus</t>
  </si>
  <si>
    <t>Замена крышки аккумуляторного отсека ГНСС приемника EFT M1 Plus с применением АГП</t>
  </si>
  <si>
    <t>Демонтаж датчика комплексного параметров атмосферы IWS-2 с применением АГП</t>
  </si>
  <si>
    <t>Монтаж датчика комплексного параметров атмосферы IWS-2 с применением АГП</t>
  </si>
  <si>
    <t>Пусконаладка датчика комплексного параметров атмосферы IWS-2</t>
  </si>
  <si>
    <t>Демонтаж мачты крепления датчика комплексного параметров атмосферы IWS-2</t>
  </si>
  <si>
    <t>Монтаж мачты крепления датчика комплексного параметров атмосферы IWS-2</t>
  </si>
  <si>
    <t>Демонтаж мачты крепления датчика комплексного параметров атмосферы IWS-2 с применением АГП</t>
  </si>
  <si>
    <t>Монтаж мачты крепления датчика комплексного параметров атмосферы IWS-2 с применением АГП</t>
  </si>
  <si>
    <t>Демонтаж датчика состояния поверхности дорожного полотна ДСПД</t>
  </si>
  <si>
    <t>Монтаж датчика состояния поверхности дорожного полотна ДСПД</t>
  </si>
  <si>
    <t>Демонтаж датчика состояния поверхности дорожного полотна ДСПД с применением АГП</t>
  </si>
  <si>
    <t>Монтаж датчика состояния поверхности дорожного полотна ДСПД с применением АГП</t>
  </si>
  <si>
    <t>Пусконаладка датчика состояния поверхности дорожного полотна ДСПД</t>
  </si>
  <si>
    <t>Демонтаж интерфейсного разветвителя SP1DM RS-485</t>
  </si>
  <si>
    <t>Монтаж интерфейсного разветвителя SP1DM RS-485</t>
  </si>
  <si>
    <t>Демонтаж блока БИОС-Б</t>
  </si>
  <si>
    <t>Монтаж блока БИОС-Б</t>
  </si>
  <si>
    <t>Демонтаж распределительной коробки типа РК</t>
  </si>
  <si>
    <t>Монтаж распределительной коробки типа РК</t>
  </si>
  <si>
    <t>Демонтаж блока питания (комплект распределительной коробки типа РК)</t>
  </si>
  <si>
    <t>Монтаж блока питания (комплект распределительной коробки типа РК)</t>
  </si>
  <si>
    <t>Демонтаж щита распределительного навесного</t>
  </si>
  <si>
    <t>Монтаж щита распределительного навесного на бетон</t>
  </si>
  <si>
    <t>Демонтаж выключателя автоматического</t>
  </si>
  <si>
    <t>Монтаж выключателя автоматического</t>
  </si>
  <si>
    <t>Протяжка кабеля в гофре, металлрукаве, промрукаве</t>
  </si>
  <si>
    <t>Демонтаж кабеля</t>
  </si>
  <si>
    <t>м</t>
  </si>
  <si>
    <t>Монтаж кабеля</t>
  </si>
  <si>
    <t>Демонтаж кабеля с применением АГП</t>
  </si>
  <si>
    <t>Монтаж кабеля с применением АГП</t>
  </si>
  <si>
    <t>Монтаж силового кабеля методом подвеса</t>
  </si>
  <si>
    <t>Монтаж силового кабеля по конструкциям</t>
  </si>
  <si>
    <t>Монтаж силового кабеля в металлорукаве по конструкциям</t>
  </si>
  <si>
    <t>Монтаж силового кабеля в гофре по конструкциям</t>
  </si>
  <si>
    <t>Монтаж силового кабеля в гофре</t>
  </si>
  <si>
    <t>Монтаж силового кабеля в ПНД гофро-трубе</t>
  </si>
  <si>
    <t>Монтаж силового кабеля в существующей кабельной канализации</t>
  </si>
  <si>
    <t>Монтаж оптического кабеля методом подвеса</t>
  </si>
  <si>
    <t>Монтаж оптического кабеля по конструкциям</t>
  </si>
  <si>
    <t>Монтаж оптического кабеля в металлорукаве по конструкциям</t>
  </si>
  <si>
    <t>Монтаж оптического кабеля в гофре по конструкциям</t>
  </si>
  <si>
    <t>Монтаж оптического кабеля в гофре</t>
  </si>
  <si>
    <t>Монтаж оптического кабеля в ПНД гофро-трубе</t>
  </si>
  <si>
    <t>Монтаж оптического кабеля в существующей кабельной канализации</t>
  </si>
  <si>
    <t>Монтаж витой пары методом подвеса</t>
  </si>
  <si>
    <t>Монтаж витой пары по конструкциям</t>
  </si>
  <si>
    <t>Монтаж витой пары в металлорукаве по конструкциям</t>
  </si>
  <si>
    <t>Монтаж витой пары в гофре по конструкциям</t>
  </si>
  <si>
    <t>Монтаж витой пары в гофре</t>
  </si>
  <si>
    <t>Монтаж витой пары в ПНД гофро-трубе</t>
  </si>
  <si>
    <t>Монтаж витой пары в существующей кабельной канализации</t>
  </si>
  <si>
    <t>Демонтаж силового кабеля траншейным способом</t>
  </si>
  <si>
    <t>Монтаж силового кабеля силового траншейным способом</t>
  </si>
  <si>
    <t>Демонтаж преобразователя последовательных интерфейсов 1xRS-422/RS-485 - Ethernet</t>
  </si>
  <si>
    <t>Монтаж преобразователя последовательных интерфейсов 1xRS-422/RS-485 - Ethernet</t>
  </si>
  <si>
    <t>Демонтаж разветвителя интерфейса RS-485</t>
  </si>
  <si>
    <t>Монтаж разветвителя интерфейса RS-485</t>
  </si>
  <si>
    <t>Демонтаж радиомодема</t>
  </si>
  <si>
    <t>Монтаж радиомодема на опоре освещения</t>
  </si>
  <si>
    <t>Монтаж радиомодема на бетон</t>
  </si>
  <si>
    <t>Монтаж радиомодема на металл</t>
  </si>
  <si>
    <t>Демонтаж радиомодема на опоре освещения с применением АГП</t>
  </si>
  <si>
    <t>Монтаж радиомодема на опоре освещения с применением АГП</t>
  </si>
  <si>
    <t>Демонтаж блока питания радиомодема</t>
  </si>
  <si>
    <t>Монтаж блока питания радиомодема</t>
  </si>
  <si>
    <t>Демонтаж блока питания радиомодема с применением АГП</t>
  </si>
  <si>
    <t>Монтаж блока питания радиомодема с применение АГП</t>
  </si>
  <si>
    <t>Демонтаж радиомодуля радиомодема</t>
  </si>
  <si>
    <t>Монтаж радиомодуля радиомодема</t>
  </si>
  <si>
    <t>Демонтаж радиомодуля радиомодема с применением АГП</t>
  </si>
  <si>
    <t>Монтаж радиомодуля радиомодема с применение АГП</t>
  </si>
  <si>
    <t>Сварка оптического волокна</t>
  </si>
  <si>
    <t>Демонтаж SFP-модуля</t>
  </si>
  <si>
    <t>Монтаж SFP-модуля</t>
  </si>
  <si>
    <t>Демонтаж оптического кросса</t>
  </si>
  <si>
    <t>Монтаж оптического кросса</t>
  </si>
  <si>
    <t>Демонтаж медиаконвертера</t>
  </si>
  <si>
    <t>Монтаж медиаконвертера</t>
  </si>
  <si>
    <t>Демонтаж сервера СМИК</t>
  </si>
  <si>
    <t>Монтаж сервера СМИК</t>
  </si>
  <si>
    <t>Пуско-наладочные работы сервера СМИК</t>
  </si>
  <si>
    <t>Демонтаж монитора</t>
  </si>
  <si>
    <t>Монтаж монитора</t>
  </si>
  <si>
    <t>Демонтаж системного блока АРМ оператора</t>
  </si>
  <si>
    <t>Монтаж системного блока АРМ оператора</t>
  </si>
  <si>
    <t>Пуско-наладочные работы АРМ оператора</t>
  </si>
  <si>
    <t xml:space="preserve">Демонтаж камеры видеонаблюдения </t>
  </si>
  <si>
    <t>Монтаж камеры видеонаблюдения Dahua DH-SD5A225GB-HNR с комплектом креплений</t>
  </si>
  <si>
    <t>Демонтаж камеры видеонаблюдения с применением АГП</t>
  </si>
  <si>
    <t>Монтаж камеры видеонаблюдения Dahua DH-SD5A225GB-HNR с комплектом креплений с применением АГП</t>
  </si>
  <si>
    <t>Демонтаж коммутатора управляемого, 4xSFP SNR-S2982G-24TE</t>
  </si>
  <si>
    <t>Монтаж коммутатора управляемого, 4xSFP SNR-S2982G-24TE</t>
  </si>
  <si>
    <t>Демонтаж коммутатора уличного с РоЕ+ с кроссом оптическим TFortis PSW-2G+</t>
  </si>
  <si>
    <t>Монтаж коммутатора уличного с РоЕ+ с кроссом оптическим TFortis PSW-2G+</t>
  </si>
  <si>
    <t xml:space="preserve">Демонтаж шкафа управления </t>
  </si>
  <si>
    <t>Монтаж шкафа управления на бетон</t>
  </si>
  <si>
    <t>III. Материалы и оборудование, применяемые при оказании услуг</t>
  </si>
  <si>
    <t>Измеритель угла наклона цифровой (инклинометр) IND3 +360°</t>
  </si>
  <si>
    <t>Измеритель угла наклона цифровой (инклинометр) IND3 +14400°</t>
  </si>
  <si>
    <t>Абсолютный линейный энкодер (тензометр), диапазон измерений 3мм</t>
  </si>
  <si>
    <t>Комплект креплений  абсолютного линейного энкодера (тензометр) на металл</t>
  </si>
  <si>
    <t>Струнный датчик деформации (тензометр) SVWG-D01</t>
  </si>
  <si>
    <t>Комплект креплений cтрунного датчика деформации (тензометр)</t>
  </si>
  <si>
    <t>ГНСС приемник EFT M1 Plus</t>
  </si>
  <si>
    <t>Антнна ГНСС приемника EFT M1 Plus</t>
  </si>
  <si>
    <t>Аккумулятор ГНСС приемника EFT M1 Plus</t>
  </si>
  <si>
    <t>Крышка Аккумуляторного отсека ГНСС приемника EFT M1 Plus</t>
  </si>
  <si>
    <t>Мачта крепления ГНСС</t>
  </si>
  <si>
    <t>Кабель питания/данных ГНСС приемника EFT M1 Plus 5м</t>
  </si>
  <si>
    <t>Датчик комплексный параметров атмосферы IWS-2</t>
  </si>
  <si>
    <t>Кабель питания/данных датчика комплексного параметров атмосферы IWS-2 10м</t>
  </si>
  <si>
    <t>Мачта крепления датчика комплексного параметров атмосферы IWS-2, нерж.</t>
  </si>
  <si>
    <t>Датчик состояния поверхности дорожного полотна ДСПД с комплектом креплений</t>
  </si>
  <si>
    <t>Кабель питания/данных датчика состояния поверхности дорожного полотна ДСПД с комплектом креплений 10м</t>
  </si>
  <si>
    <t>Интерфейсный разветвитель SP1DM RS-485</t>
  </si>
  <si>
    <t>Щит 300х200х130мм, IP65, пластик</t>
  </si>
  <si>
    <t>Щит 350х250х150мм, IP65, пластик</t>
  </si>
  <si>
    <t>Щит 400х400х150мм, IP65, сталь</t>
  </si>
  <si>
    <t>Щит 400х400х200мм, IP65, пластик</t>
  </si>
  <si>
    <t>Щит 400х400х250мм, IP65, сталь</t>
  </si>
  <si>
    <t>Щит 500х350х190мм, IP65, пластик</t>
  </si>
  <si>
    <t>Гайка DIN 6334 М8 удлинняющая, нержавеющая сталь (комплект креплений защитного кожуха)</t>
  </si>
  <si>
    <t>Гайка DIN 6334 М10 удлинняющая, нержавеющая сталь (комплект креплений защитного кожуха)</t>
  </si>
  <si>
    <t>Блок БИОС-Б</t>
  </si>
  <si>
    <t>Распределительная коробка типа РК</t>
  </si>
  <si>
    <t>Зажим фидерный одиночного типа</t>
  </si>
  <si>
    <t>Блок питания APV-12-12, AC/DC, 12В, 1А</t>
  </si>
  <si>
    <t>Щит распределительный навесной, 6 модулей</t>
  </si>
  <si>
    <t>Выключатель автоматический С1</t>
  </si>
  <si>
    <t>Выключатель автоматический С4</t>
  </si>
  <si>
    <t>Выключатель автоматический С10</t>
  </si>
  <si>
    <t>Выключатель автоматический С16</t>
  </si>
  <si>
    <t>Выключатель автоматический B1</t>
  </si>
  <si>
    <t>Выключатель автоматический B4</t>
  </si>
  <si>
    <t>Кабель типа ЭКС-МВПБШпЭ-5 4х2х0,5</t>
  </si>
  <si>
    <t xml:space="preserve">Кабель типа ЭКС-ШВПВЭ-5 4х2х0,6 </t>
  </si>
  <si>
    <t>Кабель КГтп-ХЛ 2х1,5</t>
  </si>
  <si>
    <t>Кабель КГтп-ХЛ 2х2,5</t>
  </si>
  <si>
    <t>Кабель типа UTP-4P-Cat.5e-SOLIDOUT-LSZH-UV</t>
  </si>
  <si>
    <t>Кабель оптический, 4 ОВ, 2.7кН</t>
  </si>
  <si>
    <t>Кабель оптический, 8 ОВ, 2.7кН</t>
  </si>
  <si>
    <t>Кабель типа ВВГнг 3х1,5</t>
  </si>
  <si>
    <t>Гофрированная труба ПНД, 15 мм</t>
  </si>
  <si>
    <t>Гофрированная труба ПНД, 25 мм</t>
  </si>
  <si>
    <t>Металорукав, 25 мм</t>
  </si>
  <si>
    <t>Металорукав, 32 мм</t>
  </si>
  <si>
    <t>Гибкая гофрированная двустенная труба ПНД Промрукав, 32 мм</t>
  </si>
  <si>
    <t>Гибкая гофрированная двустенная труба ПНД Промрукав, 63 мм</t>
  </si>
  <si>
    <t>Преобразователь последовательных интерфейсов 1xRS-422/RS-485 - Ethernet</t>
  </si>
  <si>
    <t>Разветвитель интерфейса RS-485</t>
  </si>
  <si>
    <t>Радиомодем 862-930МГц, RS422/485, БП 30 Вт, 12 В</t>
  </si>
  <si>
    <t>Радиомодем 862-930МГц, RS422/485, БП 30 Вт, 24 В</t>
  </si>
  <si>
    <t>Радиомодем 862-930МГц, RS422/485, БП 300 Вт, 24 В</t>
  </si>
  <si>
    <t>Блок питания радиомодема AC/DC, 12В, 2.5А</t>
  </si>
  <si>
    <t xml:space="preserve">Радиомодуль радиомодема. Передатчик дальнего действия, интерфейс RS232/RS485, рабочая частота 862~930 МГц, мощность передачи 30 дБм, размер 82*62*25 мм </t>
  </si>
  <si>
    <t>Модуль SFP (1310) до 3 км</t>
  </si>
  <si>
    <t>Модуль SFP (1550) до 3 км</t>
  </si>
  <si>
    <t>Оптический кросс 4 порта</t>
  </si>
  <si>
    <t>Медиаконвертер 1310/1550 нм</t>
  </si>
  <si>
    <t>Сервер HDD ≥1Tb, DRAM ≥8Gb, GLAN ≥2, ≥3,7 ГГц, USB ≥2</t>
  </si>
  <si>
    <t>Монитор 16:9, 1920 × 1080 FullHD, IPS</t>
  </si>
  <si>
    <t>Системный блок АРМ оператора Core i5-9400, HDD 1Tb, 1 LAN, 3 USB, DRAM 16Gb</t>
  </si>
  <si>
    <t>Камера видеонаблюдения Dahua DH-SD5A225GB-HNR</t>
  </si>
  <si>
    <t>Монтажная коробка Dahua DH-PFA120 (комплект креплений для камеры видеонаблюдения Dahua DH-SD5A225GB-HNR)</t>
  </si>
  <si>
    <t>Коммутатор управляемый, 4xSFP SNR-S2982G-24TE</t>
  </si>
  <si>
    <t>Коммутатор уличный с РоЕ+ с кроссом оптическим TFortis PSW-2G+</t>
  </si>
  <si>
    <r>
      <rPr>
        <sz val="11"/>
        <color rgb="FF000000"/>
        <rFont val="Calibri"/>
        <family val="2"/>
        <charset val="204"/>
      </rPr>
      <t>Ф.И.О. Руководителя</t>
    </r>
    <r>
      <rPr>
        <u/>
        <sz val="11"/>
        <color rgb="FF000000"/>
        <rFont val="Calibri"/>
        <family val="2"/>
        <charset val="204"/>
      </rPr>
      <t>.</t>
    </r>
    <r>
      <rPr>
        <sz val="11"/>
        <color rgb="FF000000"/>
        <rFont val="Calibri"/>
        <family val="2"/>
        <charset val="204"/>
      </rPr>
      <t>/ подпись ______________________</t>
    </r>
  </si>
  <si>
    <t>Заверяется печатью  - М.П.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</si>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</sst>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b/>
      <i/>
      <sz val="12"/>
      <name val="Times New Roman"/>
      <family val="1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  <fill>
      <patternFill patternType="solid">
        <fgColor rgb="FFCCCCCC"/>
        <bgColor rgb="FFCCCCFF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0" fillId="4" borderId="10" xfId="0" applyFont="1" applyFill="1" applyBorder="1" applyAlignment="1" applyProtection="1">
      <alignment horizontal="center" vertical="center" wrapText="1"/>
    </xf>
    <xf numFmtId="0" fontId="0" fillId="4" borderId="10" xfId="0" applyFont="1" applyFill="1" applyBorder="1" applyAlignment="1" applyProtection="1">
      <alignment horizontal="left" vertical="center" wrapText="1"/>
    </xf>
    <xf numFmtId="164" fontId="0" fillId="4" borderId="10" xfId="0" applyNumberFormat="1" applyFill="1" applyBorder="1" applyAlignment="1" applyProtection="1">
      <alignment horizontal="center" vertical="center" wrapText="1"/>
    </xf>
    <xf numFmtId="10" fontId="0" fillId="4" borderId="10" xfId="0" applyNumberForma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2" fontId="0" fillId="4" borderId="10" xfId="0" applyNumberFormat="1" applyFont="1" applyFill="1" applyBorder="1" applyAlignment="1" applyProtection="1">
      <alignment horizontal="center" vertical="center" wrapText="1"/>
    </xf>
    <xf numFmtId="164" fontId="0" fillId="4" borderId="11" xfId="0" applyNumberForma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left" vertical="center" wrapText="1"/>
    </xf>
    <xf numFmtId="164" fontId="0" fillId="0" borderId="10" xfId="0" applyNumberFormat="1" applyBorder="1" applyAlignment="1" applyProtection="1">
      <alignment horizontal="center" vertical="center" wrapText="1"/>
    </xf>
    <xf numFmtId="10" fontId="0" fillId="0" borderId="10" xfId="0" applyNumberForma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2" fontId="0" fillId="0" borderId="10" xfId="0" applyNumberFormat="1" applyFont="1" applyBorder="1" applyAlignment="1" applyProtection="1">
      <alignment horizontal="center" vertical="center" wrapText="1"/>
    </xf>
    <xf numFmtId="164" fontId="0" fillId="0" borderId="11" xfId="0" applyNumberFormat="1" applyBorder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 applyProtection="1"/>
    <xf numFmtId="0" fontId="9" fillId="0" borderId="0" xfId="0" applyFont="1" applyAlignment="1" applyProtection="1">
      <alignment horizontal="justify" vertical="center"/>
    </xf>
    <xf numFmtId="0" fontId="11" fillId="0" borderId="0" xfId="0" applyFont="1" applyAlignment="1" applyProtection="1">
      <alignment horizontal="justify" vertical="center"/>
    </xf>
    <xf numFmtId="17" fontId="0" fillId="0" borderId="0" xfId="0" applyNumberFormat="1" applyAlignment="1" applyProtection="1"/>
    <xf numFmtId="0" fontId="11" fillId="0" borderId="0" xfId="0" applyFont="1" applyAlignment="1" applyProtection="1"/>
  </cellXfs>
  <cellStyles count="3">
    <cellStyle name="Обычный" xfId="0" builtinId="0"/>
    <cellStyle name="Обычный 2 2" xfId="1"/>
    <cellStyle name="Обычный 5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1048575"/>
  <sheetViews>
    <sheetView tabSelected="1" zoomScale="85" zoomScaleNormal="85" workbookViewId="0">
      <selection activeCell="L13" sqref="L13"/>
    </sheetView>
  </sheetViews>
  <sheetFormatPr defaultColWidth="9.125" defaultRowHeight="15" customHeight="1"/>
  <cols>
    <col min="1" max="1" width="3.875" style="4" customWidth="1"/>
    <col min="2" max="2" width="8.25" style="5" customWidth="1"/>
    <col min="3" max="3" width="26.125" style="4" customWidth="1"/>
    <col min="4" max="4" width="38.875" style="4" customWidth="1"/>
    <col min="5" max="5" width="16.125" style="4" customWidth="1"/>
    <col min="6" max="6" width="23" style="4" hidden="1" customWidth="1"/>
    <col min="7" max="7" width="26.25" style="4" hidden="1" customWidth="1"/>
    <col min="8" max="8" width="15.25" style="4" customWidth="1"/>
    <col min="9" max="10" width="16.25" style="4" customWidth="1"/>
    <col min="11" max="11" width="11.25" style="4" customWidth="1"/>
    <col min="12" max="12" width="16.25" style="4" customWidth="1"/>
    <col min="13" max="13" width="18.125" style="4" customWidth="1"/>
    <col min="14" max="14" width="15.25" style="4" customWidth="1"/>
    <col min="15" max="16384" width="9.125" style="4"/>
  </cols>
  <sheetData>
    <row r="2" spans="2:14" ht="57" customHeight="1">
      <c r="C2" s="6" t="s">
        <v>0</v>
      </c>
      <c r="D2" s="7"/>
    </row>
    <row r="3" spans="2:14">
      <c r="C3" s="6" t="s">
        <v>1</v>
      </c>
      <c r="D3" s="7"/>
    </row>
    <row r="4" spans="2:14" ht="30">
      <c r="C4" s="8" t="s">
        <v>2</v>
      </c>
      <c r="D4" s="9"/>
      <c r="F4" s="10"/>
      <c r="G4" s="10"/>
      <c r="H4" s="10"/>
      <c r="I4" s="10"/>
      <c r="J4" s="10"/>
      <c r="K4" s="10"/>
      <c r="L4" s="10"/>
      <c r="M4" s="10"/>
      <c r="N4" s="10"/>
    </row>
    <row r="5" spans="2:14" ht="39" customHeight="1">
      <c r="C5" s="8" t="s">
        <v>3</v>
      </c>
      <c r="D5" s="9"/>
      <c r="F5" s="10"/>
      <c r="G5" s="10"/>
      <c r="H5" s="10"/>
      <c r="I5" s="10"/>
      <c r="J5" s="10"/>
      <c r="K5" s="10"/>
      <c r="L5" s="10"/>
      <c r="M5" s="10"/>
      <c r="N5" s="10"/>
    </row>
    <row r="6" spans="2:14">
      <c r="C6" s="11"/>
      <c r="D6" s="12"/>
      <c r="F6" s="13"/>
      <c r="G6" s="13"/>
      <c r="H6" s="13"/>
      <c r="I6" s="13"/>
      <c r="J6" s="13"/>
      <c r="K6" s="13"/>
      <c r="L6" s="13"/>
      <c r="M6" s="13"/>
      <c r="N6" s="13"/>
    </row>
    <row r="7" spans="2:14" ht="20.25" customHeight="1">
      <c r="B7" s="4"/>
      <c r="F7" s="13"/>
      <c r="G7" s="13"/>
      <c r="H7" s="13"/>
      <c r="I7" s="13"/>
      <c r="J7" s="13"/>
      <c r="K7" s="13"/>
      <c r="L7" s="13"/>
      <c r="M7" s="13"/>
      <c r="N7" s="13"/>
    </row>
    <row r="8" spans="2:14" ht="14.25">
      <c r="B8" s="4"/>
    </row>
    <row r="9" spans="2:14" ht="30" customHeight="1">
      <c r="B9" s="3" t="s">
        <v>4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2:14" ht="75">
      <c r="B10" s="14" t="s">
        <v>5</v>
      </c>
      <c r="C10" s="15" t="s">
        <v>6</v>
      </c>
      <c r="D10" s="15" t="s">
        <v>7</v>
      </c>
      <c r="E10" s="15" t="s">
        <v>8</v>
      </c>
      <c r="F10" s="15" t="s">
        <v>9</v>
      </c>
      <c r="G10" s="15" t="s">
        <v>10</v>
      </c>
      <c r="H10" s="15" t="s">
        <v>11</v>
      </c>
      <c r="I10" s="15" t="s">
        <v>12</v>
      </c>
      <c r="J10" s="15" t="s">
        <v>13</v>
      </c>
      <c r="K10" s="15" t="s">
        <v>14</v>
      </c>
      <c r="L10" s="15" t="s">
        <v>15</v>
      </c>
      <c r="M10" s="16" t="s">
        <v>16</v>
      </c>
    </row>
    <row r="11" spans="2:14" ht="45.6" customHeight="1">
      <c r="B11" s="2" t="s">
        <v>17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4">
      <c r="B12" s="17"/>
      <c r="C12" s="18"/>
      <c r="D12" s="19" t="s">
        <v>18</v>
      </c>
      <c r="E12" s="18"/>
      <c r="F12" s="20"/>
      <c r="G12" s="21"/>
      <c r="H12" s="20"/>
      <c r="I12" s="20"/>
      <c r="J12" s="22"/>
      <c r="K12" s="23"/>
      <c r="L12" s="20"/>
      <c r="M12" s="24"/>
    </row>
    <row r="13" spans="2:14" ht="28.5">
      <c r="B13" s="25">
        <v>1</v>
      </c>
      <c r="C13" s="26" t="s">
        <v>19</v>
      </c>
      <c r="D13" s="27" t="s">
        <v>20</v>
      </c>
      <c r="E13" s="26" t="s">
        <v>21</v>
      </c>
      <c r="F13" s="28"/>
      <c r="G13" s="29"/>
      <c r="H13" s="28"/>
      <c r="I13" s="28"/>
      <c r="J13" s="30">
        <v>12</v>
      </c>
      <c r="K13" s="31" t="s">
        <v>22</v>
      </c>
      <c r="L13" s="28"/>
      <c r="M13" s="32"/>
    </row>
    <row r="14" spans="2:14">
      <c r="B14" s="25">
        <v>2</v>
      </c>
      <c r="C14" s="26" t="s">
        <v>19</v>
      </c>
      <c r="D14" s="27" t="s">
        <v>23</v>
      </c>
      <c r="E14" s="26" t="s">
        <v>21</v>
      </c>
      <c r="F14" s="28"/>
      <c r="G14" s="29"/>
      <c r="H14" s="28"/>
      <c r="I14" s="28"/>
      <c r="J14" s="30">
        <v>12</v>
      </c>
      <c r="K14" s="31" t="s">
        <v>22</v>
      </c>
      <c r="L14" s="28"/>
      <c r="M14" s="32"/>
    </row>
    <row r="15" spans="2:14">
      <c r="B15" s="17"/>
      <c r="C15" s="18"/>
      <c r="D15" s="19" t="s">
        <v>24</v>
      </c>
      <c r="E15" s="18"/>
      <c r="F15" s="20"/>
      <c r="G15" s="21"/>
      <c r="H15" s="20"/>
      <c r="I15" s="20"/>
      <c r="J15" s="22"/>
      <c r="K15" s="23"/>
    </row>
    <row r="16" spans="2:14" ht="28.5">
      <c r="B16" s="25">
        <v>3</v>
      </c>
      <c r="C16" s="26" t="s">
        <v>19</v>
      </c>
      <c r="D16" s="27" t="s">
        <v>25</v>
      </c>
      <c r="E16" s="26" t="s">
        <v>21</v>
      </c>
      <c r="F16" s="28"/>
      <c r="G16" s="29"/>
      <c r="H16" s="28"/>
      <c r="I16" s="28"/>
      <c r="J16" s="30">
        <v>1</v>
      </c>
      <c r="K16" s="31" t="s">
        <v>26</v>
      </c>
    </row>
    <row r="17" spans="2:11" ht="28.5">
      <c r="B17" s="25">
        <v>4</v>
      </c>
      <c r="C17" s="26" t="s">
        <v>19</v>
      </c>
      <c r="D17" s="27" t="s">
        <v>27</v>
      </c>
      <c r="E17" s="26" t="s">
        <v>21</v>
      </c>
      <c r="F17" s="28"/>
      <c r="G17" s="29"/>
      <c r="H17" s="28"/>
      <c r="I17" s="28"/>
      <c r="J17" s="30">
        <v>1</v>
      </c>
      <c r="K17" s="31" t="s">
        <v>26</v>
      </c>
    </row>
    <row r="18" spans="2:11" ht="28.5">
      <c r="B18" s="25">
        <v>5</v>
      </c>
      <c r="C18" s="26" t="s">
        <v>19</v>
      </c>
      <c r="D18" s="27" t="s">
        <v>28</v>
      </c>
      <c r="E18" s="26" t="s">
        <v>21</v>
      </c>
      <c r="F18" s="28"/>
      <c r="G18" s="29"/>
      <c r="H18" s="28"/>
      <c r="I18" s="28"/>
      <c r="J18" s="30">
        <v>1</v>
      </c>
      <c r="K18" s="31" t="s">
        <v>26</v>
      </c>
    </row>
    <row r="19" spans="2:11" ht="28.5">
      <c r="B19" s="25">
        <v>6</v>
      </c>
      <c r="C19" s="26" t="s">
        <v>19</v>
      </c>
      <c r="D19" s="27" t="s">
        <v>29</v>
      </c>
      <c r="E19" s="26" t="s">
        <v>21</v>
      </c>
      <c r="F19" s="28"/>
      <c r="G19" s="29"/>
      <c r="H19" s="28"/>
      <c r="I19" s="28"/>
      <c r="J19" s="30">
        <v>1</v>
      </c>
      <c r="K19" s="31" t="s">
        <v>26</v>
      </c>
    </row>
    <row r="20" spans="2:11" ht="28.5">
      <c r="B20" s="25">
        <v>7</v>
      </c>
      <c r="C20" s="26" t="s">
        <v>19</v>
      </c>
      <c r="D20" s="27" t="s">
        <v>30</v>
      </c>
      <c r="E20" s="26" t="s">
        <v>21</v>
      </c>
      <c r="F20" s="28"/>
      <c r="G20" s="29"/>
      <c r="H20" s="28"/>
      <c r="I20" s="28"/>
      <c r="J20" s="30">
        <v>1</v>
      </c>
      <c r="K20" s="31" t="s">
        <v>26</v>
      </c>
    </row>
    <row r="21" spans="2:11" ht="28.5">
      <c r="B21" s="25">
        <v>8</v>
      </c>
      <c r="C21" s="26" t="s">
        <v>19</v>
      </c>
      <c r="D21" s="27" t="s">
        <v>31</v>
      </c>
      <c r="E21" s="26" t="s">
        <v>21</v>
      </c>
      <c r="F21" s="28"/>
      <c r="G21" s="29"/>
      <c r="H21" s="28"/>
      <c r="I21" s="28"/>
      <c r="J21" s="30">
        <v>1</v>
      </c>
      <c r="K21" s="31" t="s">
        <v>26</v>
      </c>
    </row>
    <row r="22" spans="2:11" ht="28.5">
      <c r="B22" s="25">
        <v>9</v>
      </c>
      <c r="C22" s="26" t="s">
        <v>19</v>
      </c>
      <c r="D22" s="27" t="s">
        <v>32</v>
      </c>
      <c r="E22" s="26" t="s">
        <v>21</v>
      </c>
      <c r="F22" s="28"/>
      <c r="G22" s="29"/>
      <c r="H22" s="28"/>
      <c r="I22" s="28"/>
      <c r="J22" s="30">
        <v>1</v>
      </c>
      <c r="K22" s="31" t="s">
        <v>26</v>
      </c>
    </row>
    <row r="23" spans="2:11" ht="28.5">
      <c r="B23" s="25">
        <v>10</v>
      </c>
      <c r="C23" s="26" t="s">
        <v>19</v>
      </c>
      <c r="D23" s="27" t="s">
        <v>33</v>
      </c>
      <c r="E23" s="26" t="s">
        <v>21</v>
      </c>
      <c r="F23" s="28"/>
      <c r="G23" s="29"/>
      <c r="H23" s="28"/>
      <c r="I23" s="28"/>
      <c r="J23" s="30">
        <v>1</v>
      </c>
      <c r="K23" s="31" t="s">
        <v>26</v>
      </c>
    </row>
    <row r="24" spans="2:11" ht="28.5">
      <c r="B24" s="25">
        <v>11</v>
      </c>
      <c r="C24" s="26" t="s">
        <v>19</v>
      </c>
      <c r="D24" s="27" t="s">
        <v>34</v>
      </c>
      <c r="E24" s="26" t="s">
        <v>21</v>
      </c>
      <c r="F24" s="28"/>
      <c r="G24" s="29"/>
      <c r="H24" s="28"/>
      <c r="I24" s="28"/>
      <c r="J24" s="30">
        <v>1</v>
      </c>
      <c r="K24" s="31" t="s">
        <v>26</v>
      </c>
    </row>
    <row r="25" spans="2:11" ht="28.5">
      <c r="B25" s="25">
        <v>12</v>
      </c>
      <c r="C25" s="26" t="s">
        <v>19</v>
      </c>
      <c r="D25" s="27" t="s">
        <v>35</v>
      </c>
      <c r="E25" s="26" t="s">
        <v>21</v>
      </c>
      <c r="F25" s="28"/>
      <c r="G25" s="29"/>
      <c r="H25" s="28"/>
      <c r="I25" s="28"/>
      <c r="J25" s="30">
        <v>1</v>
      </c>
      <c r="K25" s="31" t="s">
        <v>26</v>
      </c>
    </row>
    <row r="26" spans="2:11" ht="42.75">
      <c r="B26" s="25">
        <v>13</v>
      </c>
      <c r="C26" s="26" t="s">
        <v>19</v>
      </c>
      <c r="D26" s="27" t="s">
        <v>36</v>
      </c>
      <c r="E26" s="26" t="s">
        <v>21</v>
      </c>
      <c r="F26" s="28"/>
      <c r="G26" s="29"/>
      <c r="H26" s="28"/>
      <c r="I26" s="28"/>
      <c r="J26" s="30">
        <v>1</v>
      </c>
      <c r="K26" s="31" t="s">
        <v>26</v>
      </c>
    </row>
    <row r="27" spans="2:11" ht="42.75">
      <c r="B27" s="25">
        <v>14</v>
      </c>
      <c r="C27" s="26" t="s">
        <v>19</v>
      </c>
      <c r="D27" s="27" t="s">
        <v>37</v>
      </c>
      <c r="E27" s="26" t="s">
        <v>21</v>
      </c>
      <c r="F27" s="28"/>
      <c r="G27" s="29"/>
      <c r="H27" s="28"/>
      <c r="I27" s="28"/>
      <c r="J27" s="30">
        <v>1</v>
      </c>
      <c r="K27" s="31" t="s">
        <v>26</v>
      </c>
    </row>
    <row r="28" spans="2:11" ht="28.5">
      <c r="B28" s="25">
        <v>15</v>
      </c>
      <c r="C28" s="26" t="s">
        <v>19</v>
      </c>
      <c r="D28" s="27" t="s">
        <v>38</v>
      </c>
      <c r="E28" s="26" t="s">
        <v>21</v>
      </c>
      <c r="F28" s="28"/>
      <c r="G28" s="29"/>
      <c r="H28" s="28"/>
      <c r="I28" s="28"/>
      <c r="J28" s="30">
        <v>1</v>
      </c>
      <c r="K28" s="31" t="s">
        <v>26</v>
      </c>
    </row>
    <row r="29" spans="2:11">
      <c r="B29" s="25">
        <v>16</v>
      </c>
      <c r="C29" s="26" t="s">
        <v>19</v>
      </c>
      <c r="D29" s="27" t="s">
        <v>39</v>
      </c>
      <c r="E29" s="26" t="s">
        <v>21</v>
      </c>
      <c r="F29" s="28"/>
      <c r="G29" s="29"/>
      <c r="H29" s="28"/>
      <c r="I29" s="28"/>
      <c r="J29" s="30">
        <v>1</v>
      </c>
      <c r="K29" s="31" t="s">
        <v>26</v>
      </c>
    </row>
    <row r="30" spans="2:11" ht="28.5">
      <c r="B30" s="25">
        <v>17</v>
      </c>
      <c r="C30" s="26" t="s">
        <v>19</v>
      </c>
      <c r="D30" s="27" t="s">
        <v>40</v>
      </c>
      <c r="E30" s="26" t="s">
        <v>21</v>
      </c>
      <c r="F30" s="28"/>
      <c r="G30" s="29"/>
      <c r="H30" s="28"/>
      <c r="I30" s="28"/>
      <c r="J30" s="30">
        <v>1</v>
      </c>
      <c r="K30" s="31" t="s">
        <v>26</v>
      </c>
    </row>
    <row r="31" spans="2:11" ht="28.5">
      <c r="B31" s="25">
        <v>18</v>
      </c>
      <c r="C31" s="26" t="s">
        <v>19</v>
      </c>
      <c r="D31" s="27" t="s">
        <v>41</v>
      </c>
      <c r="E31" s="26" t="s">
        <v>21</v>
      </c>
      <c r="F31" s="28"/>
      <c r="G31" s="29"/>
      <c r="H31" s="28"/>
      <c r="I31" s="28"/>
      <c r="J31" s="30">
        <v>1</v>
      </c>
      <c r="K31" s="31" t="s">
        <v>26</v>
      </c>
    </row>
    <row r="32" spans="2:11" ht="28.5">
      <c r="B32" s="25">
        <v>19</v>
      </c>
      <c r="C32" s="26" t="s">
        <v>19</v>
      </c>
      <c r="D32" s="27" t="s">
        <v>42</v>
      </c>
      <c r="E32" s="26" t="s">
        <v>21</v>
      </c>
      <c r="F32" s="28"/>
      <c r="G32" s="29"/>
      <c r="H32" s="28"/>
      <c r="I32" s="28"/>
      <c r="J32" s="30">
        <v>1</v>
      </c>
      <c r="K32" s="31" t="s">
        <v>26</v>
      </c>
    </row>
    <row r="33" spans="2:11" ht="28.5">
      <c r="B33" s="25">
        <v>20</v>
      </c>
      <c r="C33" s="26" t="s">
        <v>19</v>
      </c>
      <c r="D33" s="27" t="s">
        <v>43</v>
      </c>
      <c r="E33" s="26" t="s">
        <v>21</v>
      </c>
      <c r="F33" s="28"/>
      <c r="G33" s="29"/>
      <c r="H33" s="28"/>
      <c r="I33" s="28"/>
      <c r="J33" s="30">
        <v>1</v>
      </c>
      <c r="K33" s="31" t="s">
        <v>26</v>
      </c>
    </row>
    <row r="34" spans="2:11" ht="28.5">
      <c r="B34" s="25">
        <v>21</v>
      </c>
      <c r="C34" s="26" t="s">
        <v>19</v>
      </c>
      <c r="D34" s="27" t="s">
        <v>44</v>
      </c>
      <c r="E34" s="26" t="s">
        <v>21</v>
      </c>
      <c r="F34" s="28"/>
      <c r="G34" s="29"/>
      <c r="H34" s="28"/>
      <c r="I34" s="28"/>
      <c r="J34" s="30">
        <v>1</v>
      </c>
      <c r="K34" s="31" t="s">
        <v>26</v>
      </c>
    </row>
    <row r="35" spans="2:11" ht="42.75">
      <c r="B35" s="25">
        <v>22</v>
      </c>
      <c r="C35" s="26" t="s">
        <v>19</v>
      </c>
      <c r="D35" s="27" t="s">
        <v>45</v>
      </c>
      <c r="E35" s="26" t="s">
        <v>21</v>
      </c>
      <c r="F35" s="28"/>
      <c r="G35" s="29"/>
      <c r="H35" s="28"/>
      <c r="I35" s="28"/>
      <c r="J35" s="30">
        <v>1</v>
      </c>
      <c r="K35" s="31" t="s">
        <v>26</v>
      </c>
    </row>
    <row r="36" spans="2:11" ht="28.5">
      <c r="B36" s="25">
        <v>23</v>
      </c>
      <c r="C36" s="26" t="s">
        <v>19</v>
      </c>
      <c r="D36" s="27" t="s">
        <v>46</v>
      </c>
      <c r="E36" s="26" t="s">
        <v>21</v>
      </c>
      <c r="F36" s="28"/>
      <c r="G36" s="29"/>
      <c r="H36" s="28"/>
      <c r="I36" s="28"/>
      <c r="J36" s="30">
        <v>1</v>
      </c>
      <c r="K36" s="31" t="s">
        <v>26</v>
      </c>
    </row>
    <row r="37" spans="2:11" ht="42.75">
      <c r="B37" s="25">
        <v>24</v>
      </c>
      <c r="C37" s="26" t="s">
        <v>19</v>
      </c>
      <c r="D37" s="27" t="s">
        <v>47</v>
      </c>
      <c r="E37" s="26" t="s">
        <v>21</v>
      </c>
      <c r="F37" s="28"/>
      <c r="G37" s="29"/>
      <c r="H37" s="28"/>
      <c r="I37" s="28"/>
      <c r="J37" s="30">
        <v>1</v>
      </c>
      <c r="K37" s="31" t="s">
        <v>26</v>
      </c>
    </row>
    <row r="38" spans="2:11" ht="42.75">
      <c r="B38" s="25">
        <v>25</v>
      </c>
      <c r="C38" s="26" t="s">
        <v>19</v>
      </c>
      <c r="D38" s="27" t="s">
        <v>48</v>
      </c>
      <c r="E38" s="26" t="s">
        <v>21</v>
      </c>
      <c r="F38" s="28"/>
      <c r="G38" s="29"/>
      <c r="H38" s="28"/>
      <c r="I38" s="28"/>
      <c r="J38" s="30">
        <v>1</v>
      </c>
      <c r="K38" s="31" t="s">
        <v>26</v>
      </c>
    </row>
    <row r="39" spans="2:11" ht="28.5">
      <c r="B39" s="25">
        <v>26</v>
      </c>
      <c r="C39" s="26" t="s">
        <v>19</v>
      </c>
      <c r="D39" s="27" t="s">
        <v>49</v>
      </c>
      <c r="E39" s="26" t="s">
        <v>21</v>
      </c>
      <c r="F39" s="28"/>
      <c r="G39" s="29"/>
      <c r="H39" s="28"/>
      <c r="I39" s="28"/>
      <c r="J39" s="30">
        <v>1</v>
      </c>
      <c r="K39" s="31" t="s">
        <v>26</v>
      </c>
    </row>
    <row r="40" spans="2:11" ht="42.75">
      <c r="B40" s="25">
        <v>27</v>
      </c>
      <c r="C40" s="26" t="s">
        <v>19</v>
      </c>
      <c r="D40" s="27" t="s">
        <v>50</v>
      </c>
      <c r="E40" s="26" t="s">
        <v>21</v>
      </c>
      <c r="F40" s="28"/>
      <c r="G40" s="29"/>
      <c r="H40" s="28"/>
      <c r="I40" s="28"/>
      <c r="J40" s="30">
        <v>1</v>
      </c>
      <c r="K40" s="31" t="s">
        <v>26</v>
      </c>
    </row>
    <row r="41" spans="2:11" ht="42.75">
      <c r="B41" s="25">
        <v>28</v>
      </c>
      <c r="C41" s="26" t="s">
        <v>19</v>
      </c>
      <c r="D41" s="27" t="s">
        <v>51</v>
      </c>
      <c r="E41" s="26" t="s">
        <v>21</v>
      </c>
      <c r="F41" s="28"/>
      <c r="G41" s="29"/>
      <c r="H41" s="28"/>
      <c r="I41" s="28"/>
      <c r="J41" s="30">
        <v>1</v>
      </c>
      <c r="K41" s="31" t="s">
        <v>26</v>
      </c>
    </row>
    <row r="42" spans="2:11" ht="28.5">
      <c r="B42" s="25">
        <v>29</v>
      </c>
      <c r="C42" s="26" t="s">
        <v>19</v>
      </c>
      <c r="D42" s="27" t="s">
        <v>52</v>
      </c>
      <c r="E42" s="26" t="s">
        <v>21</v>
      </c>
      <c r="F42" s="28"/>
      <c r="G42" s="29"/>
      <c r="H42" s="28"/>
      <c r="I42" s="28"/>
      <c r="J42" s="30">
        <v>1</v>
      </c>
      <c r="K42" s="31" t="s">
        <v>26</v>
      </c>
    </row>
    <row r="43" spans="2:11" ht="28.5">
      <c r="B43" s="25">
        <v>30</v>
      </c>
      <c r="C43" s="26" t="s">
        <v>19</v>
      </c>
      <c r="D43" s="27" t="s">
        <v>53</v>
      </c>
      <c r="E43" s="26" t="s">
        <v>21</v>
      </c>
      <c r="F43" s="28"/>
      <c r="G43" s="29"/>
      <c r="H43" s="28"/>
      <c r="I43" s="28"/>
      <c r="J43" s="30">
        <v>1</v>
      </c>
      <c r="K43" s="31" t="s">
        <v>26</v>
      </c>
    </row>
    <row r="44" spans="2:11" ht="28.5">
      <c r="B44" s="25">
        <v>31</v>
      </c>
      <c r="C44" s="26" t="s">
        <v>19</v>
      </c>
      <c r="D44" s="27" t="s">
        <v>54</v>
      </c>
      <c r="E44" s="26" t="s">
        <v>21</v>
      </c>
      <c r="F44" s="28"/>
      <c r="G44" s="29"/>
      <c r="H44" s="28"/>
      <c r="I44" s="28"/>
      <c r="J44" s="30">
        <v>1</v>
      </c>
      <c r="K44" s="31" t="s">
        <v>26</v>
      </c>
    </row>
    <row r="45" spans="2:11" ht="28.5">
      <c r="B45" s="25">
        <v>32</v>
      </c>
      <c r="C45" s="26" t="s">
        <v>19</v>
      </c>
      <c r="D45" s="27" t="s">
        <v>55</v>
      </c>
      <c r="E45" s="26" t="s">
        <v>21</v>
      </c>
      <c r="F45" s="28"/>
      <c r="G45" s="29"/>
      <c r="H45" s="28"/>
      <c r="I45" s="28"/>
      <c r="J45" s="30">
        <v>1</v>
      </c>
      <c r="K45" s="31" t="s">
        <v>26</v>
      </c>
    </row>
    <row r="46" spans="2:11" ht="42.75">
      <c r="B46" s="25">
        <v>33</v>
      </c>
      <c r="C46" s="26" t="s">
        <v>19</v>
      </c>
      <c r="D46" s="27" t="s">
        <v>56</v>
      </c>
      <c r="E46" s="26" t="s">
        <v>21</v>
      </c>
      <c r="F46" s="28"/>
      <c r="G46" s="29"/>
      <c r="H46" s="28"/>
      <c r="I46" s="28"/>
      <c r="J46" s="30">
        <v>1</v>
      </c>
      <c r="K46" s="31" t="s">
        <v>26</v>
      </c>
    </row>
    <row r="47" spans="2:11" ht="42.75">
      <c r="B47" s="25">
        <v>34</v>
      </c>
      <c r="C47" s="26" t="s">
        <v>19</v>
      </c>
      <c r="D47" s="27" t="s">
        <v>57</v>
      </c>
      <c r="E47" s="26" t="s">
        <v>21</v>
      </c>
      <c r="F47" s="28"/>
      <c r="G47" s="29"/>
      <c r="H47" s="28"/>
      <c r="I47" s="28"/>
      <c r="J47" s="30">
        <v>1</v>
      </c>
      <c r="K47" s="31" t="s">
        <v>26</v>
      </c>
    </row>
    <row r="48" spans="2:11">
      <c r="B48" s="25">
        <v>35</v>
      </c>
      <c r="C48" s="26" t="s">
        <v>19</v>
      </c>
      <c r="D48" s="27" t="s">
        <v>58</v>
      </c>
      <c r="E48" s="26" t="s">
        <v>21</v>
      </c>
      <c r="F48" s="28"/>
      <c r="G48" s="29"/>
      <c r="H48" s="28"/>
      <c r="I48" s="28"/>
      <c r="J48" s="30">
        <v>1</v>
      </c>
      <c r="K48" s="31" t="s">
        <v>26</v>
      </c>
    </row>
    <row r="49" spans="2:11">
      <c r="B49" s="25">
        <v>36</v>
      </c>
      <c r="C49" s="26" t="s">
        <v>19</v>
      </c>
      <c r="D49" s="27" t="s">
        <v>59</v>
      </c>
      <c r="E49" s="26" t="s">
        <v>21</v>
      </c>
      <c r="F49" s="28"/>
      <c r="G49" s="29"/>
      <c r="H49" s="28"/>
      <c r="I49" s="28"/>
      <c r="J49" s="30">
        <v>1</v>
      </c>
      <c r="K49" s="31" t="s">
        <v>26</v>
      </c>
    </row>
    <row r="50" spans="2:11" ht="28.5">
      <c r="B50" s="25">
        <v>37</v>
      </c>
      <c r="C50" s="26" t="s">
        <v>19</v>
      </c>
      <c r="D50" s="27" t="s">
        <v>60</v>
      </c>
      <c r="E50" s="26" t="s">
        <v>21</v>
      </c>
      <c r="F50" s="28"/>
      <c r="G50" s="29"/>
      <c r="H50" s="28"/>
      <c r="I50" s="28"/>
      <c r="J50" s="30">
        <v>1</v>
      </c>
      <c r="K50" s="31" t="s">
        <v>26</v>
      </c>
    </row>
    <row r="51" spans="2:11" ht="28.5">
      <c r="B51" s="25">
        <v>38</v>
      </c>
      <c r="C51" s="26" t="s">
        <v>19</v>
      </c>
      <c r="D51" s="27" t="s">
        <v>61</v>
      </c>
      <c r="E51" s="26" t="s">
        <v>21</v>
      </c>
      <c r="F51" s="28"/>
      <c r="G51" s="29"/>
      <c r="H51" s="28"/>
      <c r="I51" s="28"/>
      <c r="J51" s="30">
        <v>1</v>
      </c>
      <c r="K51" s="31" t="s">
        <v>26</v>
      </c>
    </row>
    <row r="52" spans="2:11" ht="28.5">
      <c r="B52" s="25">
        <v>39</v>
      </c>
      <c r="C52" s="26" t="s">
        <v>19</v>
      </c>
      <c r="D52" s="27" t="s">
        <v>62</v>
      </c>
      <c r="E52" s="26" t="s">
        <v>21</v>
      </c>
      <c r="F52" s="28"/>
      <c r="G52" s="29"/>
      <c r="H52" s="28"/>
      <c r="I52" s="28"/>
      <c r="J52" s="30">
        <v>1</v>
      </c>
      <c r="K52" s="31" t="s">
        <v>26</v>
      </c>
    </row>
    <row r="53" spans="2:11" ht="28.5">
      <c r="B53" s="25">
        <v>40</v>
      </c>
      <c r="C53" s="26" t="s">
        <v>19</v>
      </c>
      <c r="D53" s="27" t="s">
        <v>63</v>
      </c>
      <c r="E53" s="26" t="s">
        <v>21</v>
      </c>
      <c r="F53" s="28"/>
      <c r="G53" s="29"/>
      <c r="H53" s="28"/>
      <c r="I53" s="28"/>
      <c r="J53" s="30">
        <v>1</v>
      </c>
      <c r="K53" s="31" t="s">
        <v>26</v>
      </c>
    </row>
    <row r="54" spans="2:11" ht="28.5">
      <c r="B54" s="25">
        <v>41</v>
      </c>
      <c r="C54" s="26" t="s">
        <v>19</v>
      </c>
      <c r="D54" s="27" t="s">
        <v>64</v>
      </c>
      <c r="E54" s="26" t="s">
        <v>21</v>
      </c>
      <c r="F54" s="28"/>
      <c r="G54" s="29"/>
      <c r="H54" s="28"/>
      <c r="I54" s="28"/>
      <c r="J54" s="30">
        <v>1</v>
      </c>
      <c r="K54" s="31" t="s">
        <v>26</v>
      </c>
    </row>
    <row r="55" spans="2:11" ht="28.5">
      <c r="B55" s="25">
        <v>42</v>
      </c>
      <c r="C55" s="26" t="s">
        <v>19</v>
      </c>
      <c r="D55" s="27" t="s">
        <v>65</v>
      </c>
      <c r="E55" s="26" t="s">
        <v>21</v>
      </c>
      <c r="F55" s="28"/>
      <c r="G55" s="29"/>
      <c r="H55" s="28"/>
      <c r="I55" s="28"/>
      <c r="J55" s="30">
        <v>1</v>
      </c>
      <c r="K55" s="31" t="s">
        <v>26</v>
      </c>
    </row>
    <row r="56" spans="2:11" ht="28.5">
      <c r="B56" s="25">
        <v>43</v>
      </c>
      <c r="C56" s="26" t="s">
        <v>19</v>
      </c>
      <c r="D56" s="27" t="s">
        <v>66</v>
      </c>
      <c r="E56" s="26" t="s">
        <v>21</v>
      </c>
      <c r="F56" s="28"/>
      <c r="G56" s="29"/>
      <c r="H56" s="28"/>
      <c r="I56" s="28"/>
      <c r="J56" s="30">
        <v>1</v>
      </c>
      <c r="K56" s="31" t="s">
        <v>26</v>
      </c>
    </row>
    <row r="57" spans="2:11" ht="28.5">
      <c r="B57" s="25">
        <v>44</v>
      </c>
      <c r="C57" s="26" t="s">
        <v>19</v>
      </c>
      <c r="D57" s="27" t="s">
        <v>67</v>
      </c>
      <c r="E57" s="26" t="s">
        <v>21</v>
      </c>
      <c r="F57" s="28"/>
      <c r="G57" s="29"/>
      <c r="H57" s="28"/>
      <c r="I57" s="28"/>
      <c r="J57" s="30">
        <v>1</v>
      </c>
      <c r="K57" s="31" t="s">
        <v>26</v>
      </c>
    </row>
    <row r="58" spans="2:11" ht="28.5">
      <c r="B58" s="25">
        <v>45</v>
      </c>
      <c r="C58" s="26" t="s">
        <v>19</v>
      </c>
      <c r="D58" s="27" t="s">
        <v>68</v>
      </c>
      <c r="E58" s="26" t="s">
        <v>21</v>
      </c>
      <c r="F58" s="28"/>
      <c r="G58" s="29"/>
      <c r="H58" s="28"/>
      <c r="I58" s="28"/>
      <c r="J58" s="30">
        <v>1</v>
      </c>
      <c r="K58" s="31" t="s">
        <v>26</v>
      </c>
    </row>
    <row r="59" spans="2:11" ht="42.75">
      <c r="B59" s="25">
        <v>46</v>
      </c>
      <c r="C59" s="26" t="s">
        <v>19</v>
      </c>
      <c r="D59" s="27" t="s">
        <v>69</v>
      </c>
      <c r="E59" s="26" t="s">
        <v>21</v>
      </c>
      <c r="F59" s="28"/>
      <c r="G59" s="29"/>
      <c r="H59" s="28"/>
      <c r="I59" s="28"/>
      <c r="J59" s="30">
        <v>1</v>
      </c>
      <c r="K59" s="31" t="s">
        <v>26</v>
      </c>
    </row>
    <row r="60" spans="2:11" ht="42.75">
      <c r="B60" s="25">
        <v>47</v>
      </c>
      <c r="C60" s="26" t="s">
        <v>19</v>
      </c>
      <c r="D60" s="27" t="s">
        <v>70</v>
      </c>
      <c r="E60" s="26" t="s">
        <v>21</v>
      </c>
      <c r="F60" s="28"/>
      <c r="G60" s="29"/>
      <c r="H60" s="28"/>
      <c r="I60" s="28"/>
      <c r="J60" s="30">
        <v>1</v>
      </c>
      <c r="K60" s="31" t="s">
        <v>26</v>
      </c>
    </row>
    <row r="61" spans="2:11" ht="28.5">
      <c r="B61" s="25">
        <v>48</v>
      </c>
      <c r="C61" s="26" t="s">
        <v>19</v>
      </c>
      <c r="D61" s="27" t="s">
        <v>71</v>
      </c>
      <c r="E61" s="26" t="s">
        <v>21</v>
      </c>
      <c r="F61" s="28"/>
      <c r="G61" s="29"/>
      <c r="H61" s="28"/>
      <c r="I61" s="28"/>
      <c r="J61" s="30">
        <v>1</v>
      </c>
      <c r="K61" s="31" t="s">
        <v>26</v>
      </c>
    </row>
    <row r="62" spans="2:11" ht="28.5">
      <c r="B62" s="25">
        <v>49</v>
      </c>
      <c r="C62" s="26" t="s">
        <v>19</v>
      </c>
      <c r="D62" s="27" t="s">
        <v>72</v>
      </c>
      <c r="E62" s="26" t="s">
        <v>21</v>
      </c>
      <c r="F62" s="28"/>
      <c r="G62" s="29"/>
      <c r="H62" s="28"/>
      <c r="I62" s="28"/>
      <c r="J62" s="30">
        <v>1</v>
      </c>
      <c r="K62" s="31" t="s">
        <v>26</v>
      </c>
    </row>
    <row r="63" spans="2:11" ht="42.75">
      <c r="B63" s="25">
        <v>50</v>
      </c>
      <c r="C63" s="26" t="s">
        <v>19</v>
      </c>
      <c r="D63" s="27" t="s">
        <v>73</v>
      </c>
      <c r="E63" s="26" t="s">
        <v>21</v>
      </c>
      <c r="F63" s="28"/>
      <c r="G63" s="29"/>
      <c r="H63" s="28"/>
      <c r="I63" s="28"/>
      <c r="J63" s="30">
        <v>1</v>
      </c>
      <c r="K63" s="31" t="s">
        <v>26</v>
      </c>
    </row>
    <row r="64" spans="2:11" ht="42.75">
      <c r="B64" s="25">
        <v>51</v>
      </c>
      <c r="C64" s="26" t="s">
        <v>19</v>
      </c>
      <c r="D64" s="27" t="s">
        <v>74</v>
      </c>
      <c r="E64" s="26" t="s">
        <v>21</v>
      </c>
      <c r="F64" s="28"/>
      <c r="G64" s="29"/>
      <c r="H64" s="28"/>
      <c r="I64" s="28"/>
      <c r="J64" s="30">
        <v>1</v>
      </c>
      <c r="K64" s="31" t="s">
        <v>26</v>
      </c>
    </row>
    <row r="65" spans="2:11" ht="42.75">
      <c r="B65" s="25">
        <v>52</v>
      </c>
      <c r="C65" s="26" t="s">
        <v>19</v>
      </c>
      <c r="D65" s="27" t="s">
        <v>75</v>
      </c>
      <c r="E65" s="26" t="s">
        <v>21</v>
      </c>
      <c r="F65" s="28"/>
      <c r="G65" s="29"/>
      <c r="H65" s="28"/>
      <c r="I65" s="28"/>
      <c r="J65" s="30">
        <v>1</v>
      </c>
      <c r="K65" s="31" t="s">
        <v>26</v>
      </c>
    </row>
    <row r="66" spans="2:11" ht="42.75">
      <c r="B66" s="25">
        <v>53</v>
      </c>
      <c r="C66" s="26" t="s">
        <v>19</v>
      </c>
      <c r="D66" s="27" t="s">
        <v>76</v>
      </c>
      <c r="E66" s="26" t="s">
        <v>21</v>
      </c>
      <c r="F66" s="28"/>
      <c r="G66" s="29"/>
      <c r="H66" s="28"/>
      <c r="I66" s="28"/>
      <c r="J66" s="30">
        <v>1</v>
      </c>
      <c r="K66" s="31" t="s">
        <v>26</v>
      </c>
    </row>
    <row r="67" spans="2:11" ht="28.5">
      <c r="B67" s="25">
        <v>54</v>
      </c>
      <c r="C67" s="26" t="s">
        <v>19</v>
      </c>
      <c r="D67" s="27" t="s">
        <v>77</v>
      </c>
      <c r="E67" s="26" t="s">
        <v>21</v>
      </c>
      <c r="F67" s="28"/>
      <c r="G67" s="29"/>
      <c r="H67" s="28"/>
      <c r="I67" s="28"/>
      <c r="J67" s="30">
        <v>1</v>
      </c>
      <c r="K67" s="31" t="s">
        <v>26</v>
      </c>
    </row>
    <row r="68" spans="2:11" ht="28.5">
      <c r="B68" s="25">
        <v>55</v>
      </c>
      <c r="C68" s="26" t="s">
        <v>19</v>
      </c>
      <c r="D68" s="27" t="s">
        <v>78</v>
      </c>
      <c r="E68" s="26" t="s">
        <v>21</v>
      </c>
      <c r="F68" s="28"/>
      <c r="G68" s="29"/>
      <c r="H68" s="28"/>
      <c r="I68" s="28"/>
      <c r="J68" s="30">
        <v>1</v>
      </c>
      <c r="K68" s="31" t="s">
        <v>26</v>
      </c>
    </row>
    <row r="69" spans="2:11" ht="42.75">
      <c r="B69" s="25">
        <v>56</v>
      </c>
      <c r="C69" s="26" t="s">
        <v>19</v>
      </c>
      <c r="D69" s="27" t="s">
        <v>79</v>
      </c>
      <c r="E69" s="26" t="s">
        <v>21</v>
      </c>
      <c r="F69" s="28"/>
      <c r="G69" s="29"/>
      <c r="H69" s="28"/>
      <c r="I69" s="28"/>
      <c r="J69" s="30">
        <v>1</v>
      </c>
      <c r="K69" s="31" t="s">
        <v>26</v>
      </c>
    </row>
    <row r="70" spans="2:11" ht="42.75">
      <c r="B70" s="25">
        <v>57</v>
      </c>
      <c r="C70" s="26" t="s">
        <v>19</v>
      </c>
      <c r="D70" s="27" t="s">
        <v>80</v>
      </c>
      <c r="E70" s="26" t="s">
        <v>21</v>
      </c>
      <c r="F70" s="28"/>
      <c r="G70" s="29"/>
      <c r="H70" s="28"/>
      <c r="I70" s="28"/>
      <c r="J70" s="30">
        <v>1</v>
      </c>
      <c r="K70" s="31" t="s">
        <v>26</v>
      </c>
    </row>
    <row r="71" spans="2:11" ht="28.5">
      <c r="B71" s="25">
        <v>58</v>
      </c>
      <c r="C71" s="26" t="s">
        <v>19</v>
      </c>
      <c r="D71" s="27" t="s">
        <v>81</v>
      </c>
      <c r="E71" s="26" t="s">
        <v>21</v>
      </c>
      <c r="F71" s="28"/>
      <c r="G71" s="29"/>
      <c r="H71" s="28"/>
      <c r="I71" s="28"/>
      <c r="J71" s="30">
        <v>1</v>
      </c>
      <c r="K71" s="31" t="s">
        <v>26</v>
      </c>
    </row>
    <row r="72" spans="2:11" ht="28.5">
      <c r="B72" s="25">
        <v>59</v>
      </c>
      <c r="C72" s="26" t="s">
        <v>19</v>
      </c>
      <c r="D72" s="27" t="s">
        <v>82</v>
      </c>
      <c r="E72" s="26" t="s">
        <v>21</v>
      </c>
      <c r="F72" s="28"/>
      <c r="G72" s="29"/>
      <c r="H72" s="28"/>
      <c r="I72" s="28"/>
      <c r="J72" s="30">
        <v>1</v>
      </c>
      <c r="K72" s="31" t="s">
        <v>26</v>
      </c>
    </row>
    <row r="73" spans="2:11" ht="28.5">
      <c r="B73" s="25">
        <v>60</v>
      </c>
      <c r="C73" s="26" t="s">
        <v>19</v>
      </c>
      <c r="D73" s="27" t="s">
        <v>83</v>
      </c>
      <c r="E73" s="26" t="s">
        <v>21</v>
      </c>
      <c r="F73" s="28"/>
      <c r="G73" s="29"/>
      <c r="H73" s="28"/>
      <c r="I73" s="28"/>
      <c r="J73" s="30">
        <v>1</v>
      </c>
      <c r="K73" s="31" t="s">
        <v>26</v>
      </c>
    </row>
    <row r="74" spans="2:11">
      <c r="B74" s="25">
        <v>61</v>
      </c>
      <c r="C74" s="26" t="s">
        <v>19</v>
      </c>
      <c r="D74" s="27" t="s">
        <v>84</v>
      </c>
      <c r="E74" s="26" t="s">
        <v>21</v>
      </c>
      <c r="F74" s="28"/>
      <c r="G74" s="29"/>
      <c r="H74" s="28"/>
      <c r="I74" s="28"/>
      <c r="J74" s="30">
        <v>1</v>
      </c>
      <c r="K74" s="31" t="s">
        <v>26</v>
      </c>
    </row>
    <row r="75" spans="2:11">
      <c r="B75" s="25">
        <v>62</v>
      </c>
      <c r="C75" s="26" t="s">
        <v>19</v>
      </c>
      <c r="D75" s="27" t="s">
        <v>85</v>
      </c>
      <c r="E75" s="26" t="s">
        <v>21</v>
      </c>
      <c r="F75" s="28"/>
      <c r="G75" s="29"/>
      <c r="H75" s="28"/>
      <c r="I75" s="28"/>
      <c r="J75" s="30">
        <v>1</v>
      </c>
      <c r="K75" s="31" t="s">
        <v>26</v>
      </c>
    </row>
    <row r="76" spans="2:11" ht="28.5">
      <c r="B76" s="25">
        <v>63</v>
      </c>
      <c r="C76" s="26" t="s">
        <v>19</v>
      </c>
      <c r="D76" s="27" t="s">
        <v>86</v>
      </c>
      <c r="E76" s="26" t="s">
        <v>21</v>
      </c>
      <c r="F76" s="28"/>
      <c r="G76" s="29"/>
      <c r="H76" s="28"/>
      <c r="I76" s="28"/>
      <c r="J76" s="30">
        <v>1</v>
      </c>
      <c r="K76" s="31" t="s">
        <v>26</v>
      </c>
    </row>
    <row r="77" spans="2:11" ht="28.5">
      <c r="B77" s="25">
        <v>64</v>
      </c>
      <c r="C77" s="26" t="s">
        <v>19</v>
      </c>
      <c r="D77" s="27" t="s">
        <v>87</v>
      </c>
      <c r="E77" s="26" t="s">
        <v>21</v>
      </c>
      <c r="F77" s="28"/>
      <c r="G77" s="29"/>
      <c r="H77" s="28"/>
      <c r="I77" s="28"/>
      <c r="J77" s="30">
        <v>1</v>
      </c>
      <c r="K77" s="31" t="s">
        <v>26</v>
      </c>
    </row>
    <row r="78" spans="2:11" ht="28.5">
      <c r="B78" s="25">
        <v>65</v>
      </c>
      <c r="C78" s="26" t="s">
        <v>19</v>
      </c>
      <c r="D78" s="27" t="s">
        <v>88</v>
      </c>
      <c r="E78" s="26" t="s">
        <v>21</v>
      </c>
      <c r="F78" s="28"/>
      <c r="G78" s="29"/>
      <c r="H78" s="28"/>
      <c r="I78" s="28"/>
      <c r="J78" s="30">
        <v>1</v>
      </c>
      <c r="K78" s="31" t="s">
        <v>26</v>
      </c>
    </row>
    <row r="79" spans="2:11" ht="28.5">
      <c r="B79" s="25">
        <v>66</v>
      </c>
      <c r="C79" s="26" t="s">
        <v>19</v>
      </c>
      <c r="D79" s="27" t="s">
        <v>89</v>
      </c>
      <c r="E79" s="26" t="s">
        <v>21</v>
      </c>
      <c r="F79" s="28"/>
      <c r="G79" s="29"/>
      <c r="H79" s="28"/>
      <c r="I79" s="28"/>
      <c r="J79" s="30">
        <v>1</v>
      </c>
      <c r="K79" s="31" t="s">
        <v>26</v>
      </c>
    </row>
    <row r="80" spans="2:11" ht="28.5">
      <c r="B80" s="25">
        <v>67</v>
      </c>
      <c r="C80" s="26" t="s">
        <v>19</v>
      </c>
      <c r="D80" s="27" t="s">
        <v>90</v>
      </c>
      <c r="E80" s="26" t="s">
        <v>21</v>
      </c>
      <c r="F80" s="28"/>
      <c r="G80" s="29"/>
      <c r="H80" s="28"/>
      <c r="I80" s="28"/>
      <c r="J80" s="30">
        <v>1</v>
      </c>
      <c r="K80" s="31" t="s">
        <v>26</v>
      </c>
    </row>
    <row r="81" spans="2:11" ht="28.5">
      <c r="B81" s="25">
        <v>68</v>
      </c>
      <c r="C81" s="26" t="s">
        <v>19</v>
      </c>
      <c r="D81" s="27" t="s">
        <v>91</v>
      </c>
      <c r="E81" s="26" t="s">
        <v>21</v>
      </c>
      <c r="F81" s="28"/>
      <c r="G81" s="29"/>
      <c r="H81" s="28"/>
      <c r="I81" s="28"/>
      <c r="J81" s="30">
        <v>1</v>
      </c>
      <c r="K81" s="31" t="s">
        <v>26</v>
      </c>
    </row>
    <row r="82" spans="2:11">
      <c r="B82" s="25">
        <v>69</v>
      </c>
      <c r="C82" s="26" t="s">
        <v>19</v>
      </c>
      <c r="D82" s="27" t="s">
        <v>92</v>
      </c>
      <c r="E82" s="26" t="s">
        <v>21</v>
      </c>
      <c r="F82" s="28"/>
      <c r="G82" s="29"/>
      <c r="H82" s="28"/>
      <c r="I82" s="28"/>
      <c r="J82" s="30">
        <v>1</v>
      </c>
      <c r="K82" s="31" t="s">
        <v>26</v>
      </c>
    </row>
    <row r="83" spans="2:11">
      <c r="B83" s="25">
        <v>70</v>
      </c>
      <c r="C83" s="26" t="s">
        <v>19</v>
      </c>
      <c r="D83" s="27" t="s">
        <v>93</v>
      </c>
      <c r="E83" s="26" t="s">
        <v>21</v>
      </c>
      <c r="F83" s="28"/>
      <c r="G83" s="29"/>
      <c r="H83" s="28"/>
      <c r="I83" s="28"/>
      <c r="J83" s="30">
        <v>1</v>
      </c>
      <c r="K83" s="31" t="s">
        <v>26</v>
      </c>
    </row>
    <row r="84" spans="2:11" ht="28.5">
      <c r="B84" s="25">
        <v>71</v>
      </c>
      <c r="C84" s="26" t="s">
        <v>19</v>
      </c>
      <c r="D84" s="27" t="s">
        <v>94</v>
      </c>
      <c r="E84" s="26" t="s">
        <v>21</v>
      </c>
      <c r="F84" s="28"/>
      <c r="G84" s="29"/>
      <c r="H84" s="28"/>
      <c r="I84" s="28"/>
      <c r="J84" s="30">
        <v>1</v>
      </c>
      <c r="K84" s="31" t="s">
        <v>26</v>
      </c>
    </row>
    <row r="85" spans="2:11">
      <c r="B85" s="25">
        <v>72</v>
      </c>
      <c r="C85" s="26" t="s">
        <v>19</v>
      </c>
      <c r="D85" s="27" t="s">
        <v>95</v>
      </c>
      <c r="E85" s="26" t="s">
        <v>21</v>
      </c>
      <c r="F85" s="28"/>
      <c r="G85" s="29"/>
      <c r="H85" s="28"/>
      <c r="I85" s="28"/>
      <c r="J85" s="30">
        <v>1</v>
      </c>
      <c r="K85" s="31" t="s">
        <v>96</v>
      </c>
    </row>
    <row r="86" spans="2:11">
      <c r="B86" s="25">
        <v>73</v>
      </c>
      <c r="C86" s="26" t="s">
        <v>19</v>
      </c>
      <c r="D86" s="27" t="s">
        <v>97</v>
      </c>
      <c r="E86" s="26" t="s">
        <v>21</v>
      </c>
      <c r="F86" s="28"/>
      <c r="G86" s="29"/>
      <c r="H86" s="28"/>
      <c r="I86" s="28"/>
      <c r="J86" s="30">
        <v>1</v>
      </c>
      <c r="K86" s="31" t="s">
        <v>96</v>
      </c>
    </row>
    <row r="87" spans="2:11">
      <c r="B87" s="25">
        <v>74</v>
      </c>
      <c r="C87" s="26" t="s">
        <v>19</v>
      </c>
      <c r="D87" s="27" t="s">
        <v>98</v>
      </c>
      <c r="E87" s="26" t="s">
        <v>21</v>
      </c>
      <c r="F87" s="28"/>
      <c r="G87" s="29"/>
      <c r="H87" s="28"/>
      <c r="I87" s="28"/>
      <c r="J87" s="30">
        <v>1</v>
      </c>
      <c r="K87" s="31" t="s">
        <v>96</v>
      </c>
    </row>
    <row r="88" spans="2:11">
      <c r="B88" s="25">
        <v>75</v>
      </c>
      <c r="C88" s="26" t="s">
        <v>19</v>
      </c>
      <c r="D88" s="27" t="s">
        <v>99</v>
      </c>
      <c r="E88" s="26" t="s">
        <v>21</v>
      </c>
      <c r="F88" s="28"/>
      <c r="G88" s="29"/>
      <c r="H88" s="28"/>
      <c r="I88" s="28"/>
      <c r="J88" s="30">
        <v>1</v>
      </c>
      <c r="K88" s="31" t="s">
        <v>96</v>
      </c>
    </row>
    <row r="89" spans="2:11">
      <c r="B89" s="25">
        <v>76</v>
      </c>
      <c r="C89" s="26" t="s">
        <v>19</v>
      </c>
      <c r="D89" s="27" t="s">
        <v>100</v>
      </c>
      <c r="E89" s="26" t="s">
        <v>21</v>
      </c>
      <c r="F89" s="28"/>
      <c r="G89" s="29"/>
      <c r="H89" s="28"/>
      <c r="I89" s="28"/>
      <c r="J89" s="30">
        <v>1</v>
      </c>
      <c r="K89" s="31" t="s">
        <v>96</v>
      </c>
    </row>
    <row r="90" spans="2:11">
      <c r="B90" s="25">
        <v>77</v>
      </c>
      <c r="C90" s="26" t="s">
        <v>19</v>
      </c>
      <c r="D90" s="27" t="s">
        <v>101</v>
      </c>
      <c r="E90" s="26" t="s">
        <v>21</v>
      </c>
      <c r="F90" s="28"/>
      <c r="G90" s="29"/>
      <c r="H90" s="28"/>
      <c r="I90" s="28"/>
      <c r="J90" s="30">
        <v>1</v>
      </c>
      <c r="K90" s="31" t="s">
        <v>96</v>
      </c>
    </row>
    <row r="91" spans="2:11" ht="28.5">
      <c r="B91" s="25">
        <v>78</v>
      </c>
      <c r="C91" s="26" t="s">
        <v>19</v>
      </c>
      <c r="D91" s="27" t="s">
        <v>102</v>
      </c>
      <c r="E91" s="26" t="s">
        <v>21</v>
      </c>
      <c r="F91" s="28"/>
      <c r="G91" s="29"/>
      <c r="H91" s="28"/>
      <c r="I91" s="28"/>
      <c r="J91" s="30">
        <v>1</v>
      </c>
      <c r="K91" s="31" t="s">
        <v>96</v>
      </c>
    </row>
    <row r="92" spans="2:11" ht="28.5">
      <c r="B92" s="25">
        <v>79</v>
      </c>
      <c r="C92" s="26" t="s">
        <v>19</v>
      </c>
      <c r="D92" s="27" t="s">
        <v>103</v>
      </c>
      <c r="E92" s="26" t="s">
        <v>21</v>
      </c>
      <c r="F92" s="28"/>
      <c r="G92" s="29"/>
      <c r="H92" s="28"/>
      <c r="I92" s="28"/>
      <c r="J92" s="30">
        <v>1</v>
      </c>
      <c r="K92" s="31" t="s">
        <v>96</v>
      </c>
    </row>
    <row r="93" spans="2:11">
      <c r="B93" s="25">
        <v>80</v>
      </c>
      <c r="C93" s="26" t="s">
        <v>19</v>
      </c>
      <c r="D93" s="27" t="s">
        <v>104</v>
      </c>
      <c r="E93" s="26" t="s">
        <v>21</v>
      </c>
      <c r="F93" s="28"/>
      <c r="G93" s="29"/>
      <c r="H93" s="28"/>
      <c r="I93" s="28"/>
      <c r="J93" s="30">
        <v>1</v>
      </c>
      <c r="K93" s="31" t="s">
        <v>96</v>
      </c>
    </row>
    <row r="94" spans="2:11" ht="28.5">
      <c r="B94" s="25">
        <v>81</v>
      </c>
      <c r="C94" s="26" t="s">
        <v>19</v>
      </c>
      <c r="D94" s="27" t="s">
        <v>105</v>
      </c>
      <c r="E94" s="26" t="s">
        <v>21</v>
      </c>
      <c r="F94" s="28"/>
      <c r="G94" s="29"/>
      <c r="H94" s="28"/>
      <c r="I94" s="28"/>
      <c r="J94" s="30">
        <v>1</v>
      </c>
      <c r="K94" s="31" t="s">
        <v>96</v>
      </c>
    </row>
    <row r="95" spans="2:11" ht="28.5">
      <c r="B95" s="25">
        <v>82</v>
      </c>
      <c r="C95" s="26" t="s">
        <v>19</v>
      </c>
      <c r="D95" s="27" t="s">
        <v>106</v>
      </c>
      <c r="E95" s="26" t="s">
        <v>21</v>
      </c>
      <c r="F95" s="28"/>
      <c r="G95" s="29"/>
      <c r="H95" s="28"/>
      <c r="I95" s="28"/>
      <c r="J95" s="30">
        <v>1</v>
      </c>
      <c r="K95" s="31" t="s">
        <v>96</v>
      </c>
    </row>
    <row r="96" spans="2:11" ht="28.5">
      <c r="B96" s="25">
        <v>83</v>
      </c>
      <c r="C96" s="26" t="s">
        <v>19</v>
      </c>
      <c r="D96" s="27" t="s">
        <v>107</v>
      </c>
      <c r="E96" s="26" t="s">
        <v>21</v>
      </c>
      <c r="F96" s="28"/>
      <c r="G96" s="29"/>
      <c r="H96" s="28"/>
      <c r="I96" s="28"/>
      <c r="J96" s="30">
        <v>1</v>
      </c>
      <c r="K96" s="31" t="s">
        <v>96</v>
      </c>
    </row>
    <row r="97" spans="2:11" ht="28.5">
      <c r="B97" s="25">
        <v>84</v>
      </c>
      <c r="C97" s="26" t="s">
        <v>19</v>
      </c>
      <c r="D97" s="27" t="s">
        <v>108</v>
      </c>
      <c r="E97" s="26" t="s">
        <v>21</v>
      </c>
      <c r="F97" s="28"/>
      <c r="G97" s="29"/>
      <c r="H97" s="28"/>
      <c r="I97" s="28"/>
      <c r="J97" s="30">
        <v>1</v>
      </c>
      <c r="K97" s="31" t="s">
        <v>96</v>
      </c>
    </row>
    <row r="98" spans="2:11" ht="28.5">
      <c r="B98" s="25">
        <v>85</v>
      </c>
      <c r="C98" s="26" t="s">
        <v>19</v>
      </c>
      <c r="D98" s="27" t="s">
        <v>109</v>
      </c>
      <c r="E98" s="26" t="s">
        <v>21</v>
      </c>
      <c r="F98" s="28"/>
      <c r="G98" s="29"/>
      <c r="H98" s="28"/>
      <c r="I98" s="28"/>
      <c r="J98" s="30">
        <v>1</v>
      </c>
      <c r="K98" s="31" t="s">
        <v>96</v>
      </c>
    </row>
    <row r="99" spans="2:11" ht="28.5">
      <c r="B99" s="25">
        <v>86</v>
      </c>
      <c r="C99" s="26" t="s">
        <v>19</v>
      </c>
      <c r="D99" s="27" t="s">
        <v>110</v>
      </c>
      <c r="E99" s="26" t="s">
        <v>21</v>
      </c>
      <c r="F99" s="28"/>
      <c r="G99" s="29"/>
      <c r="H99" s="28"/>
      <c r="I99" s="28"/>
      <c r="J99" s="30">
        <v>1</v>
      </c>
      <c r="K99" s="31" t="s">
        <v>96</v>
      </c>
    </row>
    <row r="100" spans="2:11">
      <c r="B100" s="25">
        <v>87</v>
      </c>
      <c r="C100" s="26" t="s">
        <v>19</v>
      </c>
      <c r="D100" s="27" t="s">
        <v>111</v>
      </c>
      <c r="E100" s="26" t="s">
        <v>21</v>
      </c>
      <c r="F100" s="28"/>
      <c r="G100" s="29"/>
      <c r="H100" s="28"/>
      <c r="I100" s="28"/>
      <c r="J100" s="30">
        <v>1</v>
      </c>
      <c r="K100" s="31" t="s">
        <v>96</v>
      </c>
    </row>
    <row r="101" spans="2:11" ht="28.5">
      <c r="B101" s="25">
        <v>88</v>
      </c>
      <c r="C101" s="26" t="s">
        <v>19</v>
      </c>
      <c r="D101" s="27" t="s">
        <v>112</v>
      </c>
      <c r="E101" s="26" t="s">
        <v>21</v>
      </c>
      <c r="F101" s="28"/>
      <c r="G101" s="29"/>
      <c r="H101" s="28"/>
      <c r="I101" s="28"/>
      <c r="J101" s="30">
        <v>1</v>
      </c>
      <c r="K101" s="31" t="s">
        <v>96</v>
      </c>
    </row>
    <row r="102" spans="2:11" ht="28.5">
      <c r="B102" s="25">
        <v>89</v>
      </c>
      <c r="C102" s="26" t="s">
        <v>19</v>
      </c>
      <c r="D102" s="27" t="s">
        <v>113</v>
      </c>
      <c r="E102" s="26" t="s">
        <v>21</v>
      </c>
      <c r="F102" s="28"/>
      <c r="G102" s="29"/>
      <c r="H102" s="28"/>
      <c r="I102" s="28"/>
      <c r="J102" s="30">
        <v>1</v>
      </c>
      <c r="K102" s="31" t="s">
        <v>96</v>
      </c>
    </row>
    <row r="103" spans="2:11">
      <c r="B103" s="25">
        <v>90</v>
      </c>
      <c r="C103" s="26" t="s">
        <v>19</v>
      </c>
      <c r="D103" s="27" t="s">
        <v>114</v>
      </c>
      <c r="E103" s="26" t="s">
        <v>21</v>
      </c>
      <c r="F103" s="28"/>
      <c r="G103" s="29"/>
      <c r="H103" s="28"/>
      <c r="I103" s="28"/>
      <c r="J103" s="30">
        <v>1</v>
      </c>
      <c r="K103" s="31" t="s">
        <v>96</v>
      </c>
    </row>
    <row r="104" spans="2:11">
      <c r="B104" s="25">
        <v>91</v>
      </c>
      <c r="C104" s="26" t="s">
        <v>19</v>
      </c>
      <c r="D104" s="27" t="s">
        <v>115</v>
      </c>
      <c r="E104" s="26" t="s">
        <v>21</v>
      </c>
      <c r="F104" s="28"/>
      <c r="G104" s="29"/>
      <c r="H104" s="28"/>
      <c r="I104" s="28"/>
      <c r="J104" s="30">
        <v>1</v>
      </c>
      <c r="K104" s="31" t="s">
        <v>96</v>
      </c>
    </row>
    <row r="105" spans="2:11" ht="28.5">
      <c r="B105" s="25">
        <v>92</v>
      </c>
      <c r="C105" s="26" t="s">
        <v>19</v>
      </c>
      <c r="D105" s="27" t="s">
        <v>116</v>
      </c>
      <c r="E105" s="26" t="s">
        <v>21</v>
      </c>
      <c r="F105" s="28"/>
      <c r="G105" s="29"/>
      <c r="H105" s="28"/>
      <c r="I105" s="28"/>
      <c r="J105" s="30">
        <v>1</v>
      </c>
      <c r="K105" s="31" t="s">
        <v>96</v>
      </c>
    </row>
    <row r="106" spans="2:11" ht="28.5">
      <c r="B106" s="25">
        <v>93</v>
      </c>
      <c r="C106" s="26" t="s">
        <v>19</v>
      </c>
      <c r="D106" s="27" t="s">
        <v>117</v>
      </c>
      <c r="E106" s="26" t="s">
        <v>21</v>
      </c>
      <c r="F106" s="28"/>
      <c r="G106" s="29"/>
      <c r="H106" s="28"/>
      <c r="I106" s="28"/>
      <c r="J106" s="30">
        <v>1</v>
      </c>
      <c r="K106" s="31" t="s">
        <v>96</v>
      </c>
    </row>
    <row r="107" spans="2:11">
      <c r="B107" s="25">
        <v>94</v>
      </c>
      <c r="C107" s="26" t="s">
        <v>19</v>
      </c>
      <c r="D107" s="27" t="s">
        <v>118</v>
      </c>
      <c r="E107" s="26" t="s">
        <v>21</v>
      </c>
      <c r="F107" s="28"/>
      <c r="G107" s="29"/>
      <c r="H107" s="28"/>
      <c r="I107" s="28"/>
      <c r="J107" s="30">
        <v>1</v>
      </c>
      <c r="K107" s="31" t="s">
        <v>96</v>
      </c>
    </row>
    <row r="108" spans="2:11">
      <c r="B108" s="25">
        <v>95</v>
      </c>
      <c r="C108" s="26" t="s">
        <v>19</v>
      </c>
      <c r="D108" s="27" t="s">
        <v>119</v>
      </c>
      <c r="E108" s="26" t="s">
        <v>21</v>
      </c>
      <c r="F108" s="28"/>
      <c r="G108" s="29"/>
      <c r="H108" s="28"/>
      <c r="I108" s="28"/>
      <c r="J108" s="30">
        <v>1</v>
      </c>
      <c r="K108" s="31" t="s">
        <v>96</v>
      </c>
    </row>
    <row r="109" spans="2:11" ht="28.5">
      <c r="B109" s="25">
        <v>96</v>
      </c>
      <c r="C109" s="26" t="s">
        <v>19</v>
      </c>
      <c r="D109" s="27" t="s">
        <v>120</v>
      </c>
      <c r="E109" s="26" t="s">
        <v>21</v>
      </c>
      <c r="F109" s="28"/>
      <c r="G109" s="29"/>
      <c r="H109" s="28"/>
      <c r="I109" s="28"/>
      <c r="J109" s="30">
        <v>1</v>
      </c>
      <c r="K109" s="31" t="s">
        <v>96</v>
      </c>
    </row>
    <row r="110" spans="2:11" ht="28.5">
      <c r="B110" s="25">
        <v>97</v>
      </c>
      <c r="C110" s="26" t="s">
        <v>19</v>
      </c>
      <c r="D110" s="27" t="s">
        <v>121</v>
      </c>
      <c r="E110" s="26" t="s">
        <v>21</v>
      </c>
      <c r="F110" s="28"/>
      <c r="G110" s="29"/>
      <c r="H110" s="28"/>
      <c r="I110" s="28"/>
      <c r="J110" s="30">
        <v>1</v>
      </c>
      <c r="K110" s="31" t="s">
        <v>96</v>
      </c>
    </row>
    <row r="111" spans="2:11" ht="28.5">
      <c r="B111" s="25">
        <v>98</v>
      </c>
      <c r="C111" s="26" t="s">
        <v>19</v>
      </c>
      <c r="D111" s="27" t="s">
        <v>122</v>
      </c>
      <c r="E111" s="26" t="s">
        <v>21</v>
      </c>
      <c r="F111" s="28"/>
      <c r="G111" s="29"/>
      <c r="H111" s="28"/>
      <c r="I111" s="28"/>
      <c r="J111" s="30">
        <v>1</v>
      </c>
      <c r="K111" s="31" t="s">
        <v>96</v>
      </c>
    </row>
    <row r="112" spans="2:11" ht="42.75">
      <c r="B112" s="25">
        <v>99</v>
      </c>
      <c r="C112" s="26" t="s">
        <v>19</v>
      </c>
      <c r="D112" s="27" t="s">
        <v>123</v>
      </c>
      <c r="E112" s="26" t="s">
        <v>21</v>
      </c>
      <c r="F112" s="28"/>
      <c r="G112" s="29"/>
      <c r="H112" s="28"/>
      <c r="I112" s="28"/>
      <c r="J112" s="30">
        <v>1</v>
      </c>
      <c r="K112" s="31" t="s">
        <v>26</v>
      </c>
    </row>
    <row r="113" spans="2:11" ht="42.75">
      <c r="B113" s="25">
        <v>100</v>
      </c>
      <c r="C113" s="26" t="s">
        <v>19</v>
      </c>
      <c r="D113" s="27" t="s">
        <v>124</v>
      </c>
      <c r="E113" s="26" t="s">
        <v>21</v>
      </c>
      <c r="F113" s="28"/>
      <c r="G113" s="29"/>
      <c r="H113" s="28"/>
      <c r="I113" s="28"/>
      <c r="J113" s="30">
        <v>1</v>
      </c>
      <c r="K113" s="31" t="s">
        <v>26</v>
      </c>
    </row>
    <row r="114" spans="2:11" ht="28.5">
      <c r="B114" s="25">
        <v>101</v>
      </c>
      <c r="C114" s="26" t="s">
        <v>19</v>
      </c>
      <c r="D114" s="27" t="s">
        <v>125</v>
      </c>
      <c r="E114" s="26" t="s">
        <v>21</v>
      </c>
      <c r="F114" s="28"/>
      <c r="G114" s="29"/>
      <c r="H114" s="28"/>
      <c r="I114" s="28"/>
      <c r="J114" s="30">
        <v>1</v>
      </c>
      <c r="K114" s="31" t="s">
        <v>26</v>
      </c>
    </row>
    <row r="115" spans="2:11">
      <c r="B115" s="25">
        <v>102</v>
      </c>
      <c r="C115" s="26" t="s">
        <v>19</v>
      </c>
      <c r="D115" s="27" t="s">
        <v>126</v>
      </c>
      <c r="E115" s="26" t="s">
        <v>21</v>
      </c>
      <c r="F115" s="28"/>
      <c r="G115" s="29"/>
      <c r="H115" s="28"/>
      <c r="I115" s="28"/>
      <c r="J115" s="30">
        <v>1</v>
      </c>
      <c r="K115" s="31" t="s">
        <v>26</v>
      </c>
    </row>
    <row r="116" spans="2:11">
      <c r="B116" s="25">
        <v>103</v>
      </c>
      <c r="C116" s="26" t="s">
        <v>19</v>
      </c>
      <c r="D116" s="27" t="s">
        <v>127</v>
      </c>
      <c r="E116" s="26" t="s">
        <v>21</v>
      </c>
      <c r="F116" s="28"/>
      <c r="G116" s="29"/>
      <c r="H116" s="28"/>
      <c r="I116" s="28"/>
      <c r="J116" s="30">
        <v>1</v>
      </c>
      <c r="K116" s="31" t="s">
        <v>26</v>
      </c>
    </row>
    <row r="117" spans="2:11">
      <c r="B117" s="25">
        <v>104</v>
      </c>
      <c r="C117" s="26" t="s">
        <v>19</v>
      </c>
      <c r="D117" s="27" t="s">
        <v>128</v>
      </c>
      <c r="E117" s="26" t="s">
        <v>21</v>
      </c>
      <c r="F117" s="28"/>
      <c r="G117" s="29"/>
      <c r="H117" s="28"/>
      <c r="I117" s="28"/>
      <c r="J117" s="30">
        <v>1</v>
      </c>
      <c r="K117" s="31" t="s">
        <v>26</v>
      </c>
    </row>
    <row r="118" spans="2:11">
      <c r="B118" s="25">
        <v>105</v>
      </c>
      <c r="C118" s="26" t="s">
        <v>19</v>
      </c>
      <c r="D118" s="27" t="s">
        <v>129</v>
      </c>
      <c r="E118" s="26" t="s">
        <v>21</v>
      </c>
      <c r="F118" s="28"/>
      <c r="G118" s="29"/>
      <c r="H118" s="28"/>
      <c r="I118" s="28"/>
      <c r="J118" s="30">
        <v>1</v>
      </c>
      <c r="K118" s="31" t="s">
        <v>26</v>
      </c>
    </row>
    <row r="119" spans="2:11">
      <c r="B119" s="25">
        <v>106</v>
      </c>
      <c r="C119" s="26" t="s">
        <v>19</v>
      </c>
      <c r="D119" s="27" t="s">
        <v>130</v>
      </c>
      <c r="E119" s="26" t="s">
        <v>21</v>
      </c>
      <c r="F119" s="28"/>
      <c r="G119" s="29"/>
      <c r="H119" s="28"/>
      <c r="I119" s="28"/>
      <c r="J119" s="30">
        <v>1</v>
      </c>
      <c r="K119" s="31" t="s">
        <v>26</v>
      </c>
    </row>
    <row r="120" spans="2:11" ht="28.5">
      <c r="B120" s="25">
        <v>107</v>
      </c>
      <c r="C120" s="26" t="s">
        <v>19</v>
      </c>
      <c r="D120" s="27" t="s">
        <v>131</v>
      </c>
      <c r="E120" s="26" t="s">
        <v>21</v>
      </c>
      <c r="F120" s="28"/>
      <c r="G120" s="29"/>
      <c r="H120" s="28"/>
      <c r="I120" s="28"/>
      <c r="J120" s="30">
        <v>1</v>
      </c>
      <c r="K120" s="31" t="s">
        <v>26</v>
      </c>
    </row>
    <row r="121" spans="2:11" ht="28.5">
      <c r="B121" s="25">
        <v>108</v>
      </c>
      <c r="C121" s="26" t="s">
        <v>19</v>
      </c>
      <c r="D121" s="27" t="s">
        <v>132</v>
      </c>
      <c r="E121" s="26" t="s">
        <v>21</v>
      </c>
      <c r="F121" s="28"/>
      <c r="G121" s="29"/>
      <c r="H121" s="28"/>
      <c r="I121" s="28"/>
      <c r="J121" s="30">
        <v>1</v>
      </c>
      <c r="K121" s="31" t="s">
        <v>26</v>
      </c>
    </row>
    <row r="122" spans="2:11">
      <c r="B122" s="25">
        <v>109</v>
      </c>
      <c r="C122" s="26" t="s">
        <v>19</v>
      </c>
      <c r="D122" s="27" t="s">
        <v>133</v>
      </c>
      <c r="E122" s="26" t="s">
        <v>21</v>
      </c>
      <c r="F122" s="28"/>
      <c r="G122" s="29"/>
      <c r="H122" s="28"/>
      <c r="I122" s="28"/>
      <c r="J122" s="30">
        <v>1</v>
      </c>
      <c r="K122" s="31" t="s">
        <v>26</v>
      </c>
    </row>
    <row r="123" spans="2:11">
      <c r="B123" s="25">
        <v>110</v>
      </c>
      <c r="C123" s="26" t="s">
        <v>19</v>
      </c>
      <c r="D123" s="27" t="s">
        <v>134</v>
      </c>
      <c r="E123" s="26" t="s">
        <v>21</v>
      </c>
      <c r="F123" s="28"/>
      <c r="G123" s="29"/>
      <c r="H123" s="28"/>
      <c r="I123" s="28"/>
      <c r="J123" s="30">
        <v>1</v>
      </c>
      <c r="K123" s="31" t="s">
        <v>26</v>
      </c>
    </row>
    <row r="124" spans="2:11" ht="28.5">
      <c r="B124" s="25">
        <v>111</v>
      </c>
      <c r="C124" s="26" t="s">
        <v>19</v>
      </c>
      <c r="D124" s="27" t="s">
        <v>135</v>
      </c>
      <c r="E124" s="26" t="s">
        <v>21</v>
      </c>
      <c r="F124" s="28"/>
      <c r="G124" s="29"/>
      <c r="H124" s="28"/>
      <c r="I124" s="28"/>
      <c r="J124" s="30">
        <v>1</v>
      </c>
      <c r="K124" s="31" t="s">
        <v>26</v>
      </c>
    </row>
    <row r="125" spans="2:11" ht="28.5">
      <c r="B125" s="25">
        <v>112</v>
      </c>
      <c r="C125" s="26" t="s">
        <v>19</v>
      </c>
      <c r="D125" s="27" t="s">
        <v>136</v>
      </c>
      <c r="E125" s="26" t="s">
        <v>21</v>
      </c>
      <c r="F125" s="28"/>
      <c r="G125" s="29"/>
      <c r="H125" s="28"/>
      <c r="I125" s="28"/>
      <c r="J125" s="30">
        <v>1</v>
      </c>
      <c r="K125" s="31" t="s">
        <v>26</v>
      </c>
    </row>
    <row r="126" spans="2:11">
      <c r="B126" s="25">
        <v>113</v>
      </c>
      <c r="C126" s="26" t="s">
        <v>19</v>
      </c>
      <c r="D126" s="27" t="s">
        <v>137</v>
      </c>
      <c r="E126" s="26" t="s">
        <v>21</v>
      </c>
      <c r="F126" s="28"/>
      <c r="G126" s="29"/>
      <c r="H126" s="28"/>
      <c r="I126" s="28"/>
      <c r="J126" s="30">
        <v>1</v>
      </c>
      <c r="K126" s="31" t="s">
        <v>26</v>
      </c>
    </row>
    <row r="127" spans="2:11">
      <c r="B127" s="25">
        <v>114</v>
      </c>
      <c r="C127" s="26" t="s">
        <v>19</v>
      </c>
      <c r="D127" s="27" t="s">
        <v>138</v>
      </c>
      <c r="E127" s="26" t="s">
        <v>21</v>
      </c>
      <c r="F127" s="28"/>
      <c r="G127" s="29"/>
      <c r="H127" s="28"/>
      <c r="I127" s="28"/>
      <c r="J127" s="30">
        <v>1</v>
      </c>
      <c r="K127" s="31" t="s">
        <v>26</v>
      </c>
    </row>
    <row r="128" spans="2:11" ht="28.5">
      <c r="B128" s="25">
        <v>115</v>
      </c>
      <c r="C128" s="26" t="s">
        <v>19</v>
      </c>
      <c r="D128" s="27" t="s">
        <v>139</v>
      </c>
      <c r="E128" s="26" t="s">
        <v>21</v>
      </c>
      <c r="F128" s="28"/>
      <c r="G128" s="29"/>
      <c r="H128" s="28"/>
      <c r="I128" s="28"/>
      <c r="J128" s="30">
        <v>1</v>
      </c>
      <c r="K128" s="31" t="s">
        <v>26</v>
      </c>
    </row>
    <row r="129" spans="2:11" ht="28.5">
      <c r="B129" s="25">
        <v>116</v>
      </c>
      <c r="C129" s="26" t="s">
        <v>19</v>
      </c>
      <c r="D129" s="27" t="s">
        <v>140</v>
      </c>
      <c r="E129" s="26" t="s">
        <v>21</v>
      </c>
      <c r="F129" s="28"/>
      <c r="G129" s="29"/>
      <c r="H129" s="28"/>
      <c r="I129" s="28"/>
      <c r="J129" s="30">
        <v>1</v>
      </c>
      <c r="K129" s="31" t="s">
        <v>26</v>
      </c>
    </row>
    <row r="130" spans="2:11">
      <c r="B130" s="25">
        <v>117</v>
      </c>
      <c r="C130" s="26" t="s">
        <v>19</v>
      </c>
      <c r="D130" s="27" t="s">
        <v>141</v>
      </c>
      <c r="E130" s="26" t="s">
        <v>21</v>
      </c>
      <c r="F130" s="28"/>
      <c r="G130" s="29"/>
      <c r="H130" s="28"/>
      <c r="I130" s="28"/>
      <c r="J130" s="30">
        <v>1</v>
      </c>
      <c r="K130" s="31" t="s">
        <v>26</v>
      </c>
    </row>
    <row r="131" spans="2:11">
      <c r="B131" s="25">
        <v>118</v>
      </c>
      <c r="C131" s="26" t="s">
        <v>19</v>
      </c>
      <c r="D131" s="27" t="s">
        <v>142</v>
      </c>
      <c r="E131" s="26" t="s">
        <v>21</v>
      </c>
      <c r="F131" s="28"/>
      <c r="G131" s="29"/>
      <c r="H131" s="28"/>
      <c r="I131" s="28"/>
      <c r="J131" s="30">
        <v>1</v>
      </c>
      <c r="K131" s="31" t="s">
        <v>26</v>
      </c>
    </row>
    <row r="132" spans="2:11">
      <c r="B132" s="25">
        <v>119</v>
      </c>
      <c r="C132" s="26" t="s">
        <v>19</v>
      </c>
      <c r="D132" s="27" t="s">
        <v>143</v>
      </c>
      <c r="E132" s="26" t="s">
        <v>21</v>
      </c>
      <c r="F132" s="28"/>
      <c r="G132" s="29"/>
      <c r="H132" s="28"/>
      <c r="I132" s="28"/>
      <c r="J132" s="30">
        <v>1</v>
      </c>
      <c r="K132" s="31" t="s">
        <v>26</v>
      </c>
    </row>
    <row r="133" spans="2:11">
      <c r="B133" s="25">
        <v>120</v>
      </c>
      <c r="C133" s="26" t="s">
        <v>19</v>
      </c>
      <c r="D133" s="27" t="s">
        <v>144</v>
      </c>
      <c r="E133" s="26" t="s">
        <v>21</v>
      </c>
      <c r="F133" s="28"/>
      <c r="G133" s="29"/>
      <c r="H133" s="28"/>
      <c r="I133" s="28"/>
      <c r="J133" s="30">
        <v>1</v>
      </c>
      <c r="K133" s="31" t="s">
        <v>26</v>
      </c>
    </row>
    <row r="134" spans="2:11">
      <c r="B134" s="25">
        <v>121</v>
      </c>
      <c r="C134" s="26" t="s">
        <v>19</v>
      </c>
      <c r="D134" s="27" t="s">
        <v>145</v>
      </c>
      <c r="E134" s="26" t="s">
        <v>21</v>
      </c>
      <c r="F134" s="28"/>
      <c r="G134" s="29"/>
      <c r="H134" s="28"/>
      <c r="I134" s="28"/>
      <c r="J134" s="30">
        <v>1</v>
      </c>
      <c r="K134" s="31" t="s">
        <v>26</v>
      </c>
    </row>
    <row r="135" spans="2:11">
      <c r="B135" s="25">
        <v>122</v>
      </c>
      <c r="C135" s="26" t="s">
        <v>19</v>
      </c>
      <c r="D135" s="27" t="s">
        <v>146</v>
      </c>
      <c r="E135" s="26" t="s">
        <v>21</v>
      </c>
      <c r="F135" s="28"/>
      <c r="G135" s="29"/>
      <c r="H135" s="28"/>
      <c r="I135" s="28"/>
      <c r="J135" s="30">
        <v>1</v>
      </c>
      <c r="K135" s="31" t="s">
        <v>26</v>
      </c>
    </row>
    <row r="136" spans="2:11">
      <c r="B136" s="25">
        <v>123</v>
      </c>
      <c r="C136" s="26" t="s">
        <v>19</v>
      </c>
      <c r="D136" s="27" t="s">
        <v>147</v>
      </c>
      <c r="E136" s="26" t="s">
        <v>21</v>
      </c>
      <c r="F136" s="28"/>
      <c r="G136" s="29"/>
      <c r="H136" s="28"/>
      <c r="I136" s="28"/>
      <c r="J136" s="30">
        <v>1</v>
      </c>
      <c r="K136" s="31" t="s">
        <v>26</v>
      </c>
    </row>
    <row r="137" spans="2:11">
      <c r="B137" s="25">
        <v>124</v>
      </c>
      <c r="C137" s="26" t="s">
        <v>19</v>
      </c>
      <c r="D137" s="27" t="s">
        <v>148</v>
      </c>
      <c r="E137" s="26" t="s">
        <v>21</v>
      </c>
      <c r="F137" s="28"/>
      <c r="G137" s="29"/>
      <c r="H137" s="28"/>
      <c r="I137" s="28"/>
      <c r="J137" s="30">
        <v>1</v>
      </c>
      <c r="K137" s="31" t="s">
        <v>26</v>
      </c>
    </row>
    <row r="138" spans="2:11">
      <c r="B138" s="25">
        <v>125</v>
      </c>
      <c r="C138" s="26" t="s">
        <v>19</v>
      </c>
      <c r="D138" s="27" t="s">
        <v>149</v>
      </c>
      <c r="E138" s="26" t="s">
        <v>21</v>
      </c>
      <c r="F138" s="28"/>
      <c r="G138" s="29"/>
      <c r="H138" s="28"/>
      <c r="I138" s="28"/>
      <c r="J138" s="30">
        <v>1</v>
      </c>
      <c r="K138" s="31" t="s">
        <v>26</v>
      </c>
    </row>
    <row r="139" spans="2:11">
      <c r="B139" s="25">
        <v>126</v>
      </c>
      <c r="C139" s="26" t="s">
        <v>19</v>
      </c>
      <c r="D139" s="27" t="s">
        <v>150</v>
      </c>
      <c r="E139" s="26" t="s">
        <v>21</v>
      </c>
      <c r="F139" s="28"/>
      <c r="G139" s="29"/>
      <c r="H139" s="28"/>
      <c r="I139" s="28"/>
      <c r="J139" s="30">
        <v>1</v>
      </c>
      <c r="K139" s="31" t="s">
        <v>26</v>
      </c>
    </row>
    <row r="140" spans="2:11">
      <c r="B140" s="25">
        <v>127</v>
      </c>
      <c r="C140" s="26" t="s">
        <v>19</v>
      </c>
      <c r="D140" s="27" t="s">
        <v>151</v>
      </c>
      <c r="E140" s="26" t="s">
        <v>21</v>
      </c>
      <c r="F140" s="28"/>
      <c r="G140" s="29"/>
      <c r="H140" s="28"/>
      <c r="I140" s="28"/>
      <c r="J140" s="30">
        <v>1</v>
      </c>
      <c r="K140" s="31" t="s">
        <v>26</v>
      </c>
    </row>
    <row r="141" spans="2:11">
      <c r="B141" s="25">
        <v>128</v>
      </c>
      <c r="C141" s="26" t="s">
        <v>19</v>
      </c>
      <c r="D141" s="27" t="s">
        <v>152</v>
      </c>
      <c r="E141" s="26" t="s">
        <v>21</v>
      </c>
      <c r="F141" s="28"/>
      <c r="G141" s="29"/>
      <c r="H141" s="28"/>
      <c r="I141" s="28"/>
      <c r="J141" s="30">
        <v>1</v>
      </c>
      <c r="K141" s="31" t="s">
        <v>26</v>
      </c>
    </row>
    <row r="142" spans="2:11" ht="28.5">
      <c r="B142" s="25">
        <v>129</v>
      </c>
      <c r="C142" s="26" t="s">
        <v>19</v>
      </c>
      <c r="D142" s="27" t="s">
        <v>153</v>
      </c>
      <c r="E142" s="26" t="s">
        <v>21</v>
      </c>
      <c r="F142" s="28"/>
      <c r="G142" s="29"/>
      <c r="H142" s="28"/>
      <c r="I142" s="28"/>
      <c r="J142" s="30">
        <v>1</v>
      </c>
      <c r="K142" s="31" t="s">
        <v>26</v>
      </c>
    </row>
    <row r="143" spans="2:11">
      <c r="B143" s="25">
        <v>130</v>
      </c>
      <c r="C143" s="26" t="s">
        <v>19</v>
      </c>
      <c r="D143" s="27" t="s">
        <v>154</v>
      </c>
      <c r="E143" s="26" t="s">
        <v>21</v>
      </c>
      <c r="F143" s="28"/>
      <c r="G143" s="29"/>
      <c r="H143" s="28"/>
      <c r="I143" s="28"/>
      <c r="J143" s="30">
        <v>1</v>
      </c>
      <c r="K143" s="31" t="s">
        <v>26</v>
      </c>
    </row>
    <row r="144" spans="2:11">
      <c r="B144" s="25">
        <v>131</v>
      </c>
      <c r="C144" s="26" t="s">
        <v>19</v>
      </c>
      <c r="D144" s="27" t="s">
        <v>155</v>
      </c>
      <c r="E144" s="26" t="s">
        <v>21</v>
      </c>
      <c r="F144" s="28"/>
      <c r="G144" s="29"/>
      <c r="H144" s="28"/>
      <c r="I144" s="28"/>
      <c r="J144" s="30">
        <v>1</v>
      </c>
      <c r="K144" s="31" t="s">
        <v>26</v>
      </c>
    </row>
    <row r="145" spans="2:11">
      <c r="B145" s="25">
        <v>132</v>
      </c>
      <c r="C145" s="26" t="s">
        <v>19</v>
      </c>
      <c r="D145" s="27" t="s">
        <v>156</v>
      </c>
      <c r="E145" s="26" t="s">
        <v>21</v>
      </c>
      <c r="F145" s="28"/>
      <c r="G145" s="29"/>
      <c r="H145" s="28"/>
      <c r="I145" s="28"/>
      <c r="J145" s="30">
        <v>1</v>
      </c>
      <c r="K145" s="31" t="s">
        <v>26</v>
      </c>
    </row>
    <row r="146" spans="2:11" ht="42.75">
      <c r="B146" s="25">
        <v>133</v>
      </c>
      <c r="C146" s="26" t="s">
        <v>19</v>
      </c>
      <c r="D146" s="27" t="s">
        <v>157</v>
      </c>
      <c r="E146" s="26" t="s">
        <v>21</v>
      </c>
      <c r="F146" s="28"/>
      <c r="G146" s="29"/>
      <c r="H146" s="28"/>
      <c r="I146" s="28"/>
      <c r="J146" s="30">
        <v>1</v>
      </c>
      <c r="K146" s="31" t="s">
        <v>26</v>
      </c>
    </row>
    <row r="147" spans="2:11" ht="28.5">
      <c r="B147" s="25">
        <v>134</v>
      </c>
      <c r="C147" s="26" t="s">
        <v>19</v>
      </c>
      <c r="D147" s="27" t="s">
        <v>158</v>
      </c>
      <c r="E147" s="26" t="s">
        <v>21</v>
      </c>
      <c r="F147" s="28"/>
      <c r="G147" s="29"/>
      <c r="H147" s="28"/>
      <c r="I147" s="28"/>
      <c r="J147" s="30">
        <v>1</v>
      </c>
      <c r="K147" s="31" t="s">
        <v>26</v>
      </c>
    </row>
    <row r="148" spans="2:11" ht="42.75">
      <c r="B148" s="25">
        <v>135</v>
      </c>
      <c r="C148" s="26" t="s">
        <v>19</v>
      </c>
      <c r="D148" s="27" t="s">
        <v>159</v>
      </c>
      <c r="E148" s="26" t="s">
        <v>21</v>
      </c>
      <c r="F148" s="28"/>
      <c r="G148" s="29"/>
      <c r="H148" s="28"/>
      <c r="I148" s="28"/>
      <c r="J148" s="30">
        <v>1</v>
      </c>
      <c r="K148" s="31" t="s">
        <v>26</v>
      </c>
    </row>
    <row r="149" spans="2:11" ht="28.5">
      <c r="B149" s="25">
        <v>136</v>
      </c>
      <c r="C149" s="26" t="s">
        <v>19</v>
      </c>
      <c r="D149" s="27" t="s">
        <v>160</v>
      </c>
      <c r="E149" s="26" t="s">
        <v>21</v>
      </c>
      <c r="F149" s="28"/>
      <c r="G149" s="29"/>
      <c r="H149" s="28"/>
      <c r="I149" s="28"/>
      <c r="J149" s="30">
        <v>1</v>
      </c>
      <c r="K149" s="31" t="s">
        <v>26</v>
      </c>
    </row>
    <row r="150" spans="2:11" ht="28.5">
      <c r="B150" s="25">
        <v>137</v>
      </c>
      <c r="C150" s="26" t="s">
        <v>19</v>
      </c>
      <c r="D150" s="27" t="s">
        <v>161</v>
      </c>
      <c r="E150" s="26" t="s">
        <v>21</v>
      </c>
      <c r="F150" s="28"/>
      <c r="G150" s="29"/>
      <c r="H150" s="28"/>
      <c r="I150" s="28"/>
      <c r="J150" s="30">
        <v>1</v>
      </c>
      <c r="K150" s="31" t="s">
        <v>26</v>
      </c>
    </row>
    <row r="151" spans="2:11" ht="28.5">
      <c r="B151" s="25">
        <v>138</v>
      </c>
      <c r="C151" s="26" t="s">
        <v>19</v>
      </c>
      <c r="D151" s="27" t="s">
        <v>162</v>
      </c>
      <c r="E151" s="26" t="s">
        <v>21</v>
      </c>
      <c r="F151" s="28"/>
      <c r="G151" s="29"/>
      <c r="H151" s="28"/>
      <c r="I151" s="28"/>
      <c r="J151" s="30">
        <v>1</v>
      </c>
      <c r="K151" s="31" t="s">
        <v>26</v>
      </c>
    </row>
    <row r="152" spans="2:11" ht="28.5">
      <c r="B152" s="25">
        <v>139</v>
      </c>
      <c r="C152" s="26" t="s">
        <v>19</v>
      </c>
      <c r="D152" s="27" t="s">
        <v>163</v>
      </c>
      <c r="E152" s="26" t="s">
        <v>21</v>
      </c>
      <c r="F152" s="28"/>
      <c r="G152" s="29"/>
      <c r="H152" s="28"/>
      <c r="I152" s="28"/>
      <c r="J152" s="30">
        <v>1</v>
      </c>
      <c r="K152" s="31" t="s">
        <v>26</v>
      </c>
    </row>
    <row r="153" spans="2:11">
      <c r="B153" s="25">
        <v>140</v>
      </c>
      <c r="C153" s="26" t="s">
        <v>19</v>
      </c>
      <c r="D153" s="27" t="s">
        <v>164</v>
      </c>
      <c r="E153" s="26" t="s">
        <v>21</v>
      </c>
      <c r="F153" s="28"/>
      <c r="G153" s="29"/>
      <c r="H153" s="28"/>
      <c r="I153" s="28"/>
      <c r="J153" s="30">
        <v>1</v>
      </c>
      <c r="K153" s="31" t="s">
        <v>26</v>
      </c>
    </row>
    <row r="154" spans="2:11">
      <c r="B154" s="25">
        <v>141</v>
      </c>
      <c r="C154" s="26" t="s">
        <v>19</v>
      </c>
      <c r="D154" s="27" t="s">
        <v>165</v>
      </c>
      <c r="E154" s="26" t="s">
        <v>21</v>
      </c>
      <c r="F154" s="28"/>
      <c r="G154" s="29"/>
      <c r="H154" s="28"/>
      <c r="I154" s="28"/>
      <c r="J154" s="30">
        <v>1</v>
      </c>
      <c r="K154" s="31" t="s">
        <v>26</v>
      </c>
    </row>
    <row r="155" spans="2:11" ht="28.5">
      <c r="B155" s="17"/>
      <c r="C155" s="18"/>
      <c r="D155" s="19" t="s">
        <v>166</v>
      </c>
      <c r="E155" s="18"/>
      <c r="F155" s="20"/>
      <c r="G155" s="21"/>
      <c r="H155" s="20"/>
      <c r="I155" s="20"/>
      <c r="J155" s="22"/>
      <c r="K155" s="23"/>
    </row>
    <row r="156" spans="2:11" ht="28.5">
      <c r="B156" s="25">
        <v>142</v>
      </c>
      <c r="C156" s="26" t="s">
        <v>19</v>
      </c>
      <c r="D156" s="27" t="s">
        <v>167</v>
      </c>
      <c r="E156" s="26" t="s">
        <v>21</v>
      </c>
      <c r="F156" s="28"/>
      <c r="G156" s="29"/>
      <c r="H156" s="28"/>
      <c r="I156" s="28"/>
      <c r="J156" s="30">
        <v>1</v>
      </c>
      <c r="K156" s="31" t="s">
        <v>26</v>
      </c>
    </row>
    <row r="157" spans="2:11" ht="28.5">
      <c r="B157" s="25">
        <v>143</v>
      </c>
      <c r="C157" s="26" t="s">
        <v>19</v>
      </c>
      <c r="D157" s="27" t="s">
        <v>168</v>
      </c>
      <c r="E157" s="26" t="s">
        <v>21</v>
      </c>
      <c r="F157" s="28"/>
      <c r="G157" s="29"/>
      <c r="H157" s="28"/>
      <c r="I157" s="28"/>
      <c r="J157" s="30">
        <v>1</v>
      </c>
      <c r="K157" s="31" t="s">
        <v>26</v>
      </c>
    </row>
    <row r="158" spans="2:11" ht="28.5">
      <c r="B158" s="25">
        <v>144</v>
      </c>
      <c r="C158" s="26" t="s">
        <v>19</v>
      </c>
      <c r="D158" s="27" t="s">
        <v>169</v>
      </c>
      <c r="E158" s="26" t="s">
        <v>21</v>
      </c>
      <c r="F158" s="28"/>
      <c r="G158" s="29"/>
      <c r="H158" s="28"/>
      <c r="I158" s="28"/>
      <c r="J158" s="30">
        <v>1</v>
      </c>
      <c r="K158" s="31" t="s">
        <v>26</v>
      </c>
    </row>
    <row r="159" spans="2:11" ht="28.5">
      <c r="B159" s="25">
        <v>145</v>
      </c>
      <c r="C159" s="26" t="s">
        <v>19</v>
      </c>
      <c r="D159" s="27" t="s">
        <v>170</v>
      </c>
      <c r="E159" s="26" t="s">
        <v>21</v>
      </c>
      <c r="F159" s="28"/>
      <c r="G159" s="29"/>
      <c r="H159" s="28"/>
      <c r="I159" s="28"/>
      <c r="J159" s="30">
        <v>1</v>
      </c>
      <c r="K159" s="31" t="s">
        <v>26</v>
      </c>
    </row>
    <row r="160" spans="2:11" ht="28.5">
      <c r="B160" s="25">
        <v>146</v>
      </c>
      <c r="C160" s="26" t="s">
        <v>19</v>
      </c>
      <c r="D160" s="27" t="s">
        <v>171</v>
      </c>
      <c r="E160" s="26" t="s">
        <v>21</v>
      </c>
      <c r="F160" s="28"/>
      <c r="G160" s="29"/>
      <c r="H160" s="28"/>
      <c r="I160" s="28"/>
      <c r="J160" s="30">
        <v>1</v>
      </c>
      <c r="K160" s="31" t="s">
        <v>26</v>
      </c>
    </row>
    <row r="161" spans="2:11" ht="28.5">
      <c r="B161" s="25">
        <v>147</v>
      </c>
      <c r="C161" s="26" t="s">
        <v>19</v>
      </c>
      <c r="D161" s="27" t="s">
        <v>172</v>
      </c>
      <c r="E161" s="26" t="s">
        <v>21</v>
      </c>
      <c r="F161" s="28"/>
      <c r="G161" s="29"/>
      <c r="H161" s="28"/>
      <c r="I161" s="28"/>
      <c r="J161" s="30">
        <v>1</v>
      </c>
      <c r="K161" s="31" t="s">
        <v>26</v>
      </c>
    </row>
    <row r="162" spans="2:11">
      <c r="B162" s="25">
        <v>148</v>
      </c>
      <c r="C162" s="26" t="s">
        <v>19</v>
      </c>
      <c r="D162" s="27" t="s">
        <v>173</v>
      </c>
      <c r="E162" s="26" t="s">
        <v>21</v>
      </c>
      <c r="F162" s="28"/>
      <c r="G162" s="29"/>
      <c r="H162" s="28"/>
      <c r="I162" s="28"/>
      <c r="J162" s="30">
        <v>1</v>
      </c>
      <c r="K162" s="31" t="s">
        <v>26</v>
      </c>
    </row>
    <row r="163" spans="2:11">
      <c r="B163" s="25">
        <v>149</v>
      </c>
      <c r="C163" s="26" t="s">
        <v>19</v>
      </c>
      <c r="D163" s="27" t="s">
        <v>174</v>
      </c>
      <c r="E163" s="26" t="s">
        <v>21</v>
      </c>
      <c r="F163" s="28"/>
      <c r="G163" s="29"/>
      <c r="H163" s="28"/>
      <c r="I163" s="28"/>
      <c r="J163" s="30">
        <v>1</v>
      </c>
      <c r="K163" s="31" t="s">
        <v>26</v>
      </c>
    </row>
    <row r="164" spans="2:11">
      <c r="B164" s="25">
        <v>150</v>
      </c>
      <c r="C164" s="26" t="s">
        <v>19</v>
      </c>
      <c r="D164" s="27" t="s">
        <v>175</v>
      </c>
      <c r="E164" s="26" t="s">
        <v>21</v>
      </c>
      <c r="F164" s="28"/>
      <c r="G164" s="29"/>
      <c r="H164" s="28"/>
      <c r="I164" s="28"/>
      <c r="J164" s="30">
        <v>1</v>
      </c>
      <c r="K164" s="31" t="s">
        <v>26</v>
      </c>
    </row>
    <row r="165" spans="2:11" ht="28.5">
      <c r="B165" s="25">
        <v>151</v>
      </c>
      <c r="C165" s="26" t="s">
        <v>19</v>
      </c>
      <c r="D165" s="27" t="s">
        <v>176</v>
      </c>
      <c r="E165" s="26" t="s">
        <v>21</v>
      </c>
      <c r="F165" s="28"/>
      <c r="G165" s="29"/>
      <c r="H165" s="28"/>
      <c r="I165" s="28"/>
      <c r="J165" s="30">
        <v>1</v>
      </c>
      <c r="K165" s="31" t="s">
        <v>26</v>
      </c>
    </row>
    <row r="166" spans="2:11">
      <c r="B166" s="25">
        <v>152</v>
      </c>
      <c r="C166" s="26" t="s">
        <v>19</v>
      </c>
      <c r="D166" s="27" t="s">
        <v>177</v>
      </c>
      <c r="E166" s="26" t="s">
        <v>21</v>
      </c>
      <c r="F166" s="28"/>
      <c r="G166" s="29"/>
      <c r="H166" s="28"/>
      <c r="I166" s="28"/>
      <c r="J166" s="30">
        <v>1</v>
      </c>
      <c r="K166" s="31" t="s">
        <v>26</v>
      </c>
    </row>
    <row r="167" spans="2:11" ht="28.5">
      <c r="B167" s="25">
        <v>153</v>
      </c>
      <c r="C167" s="26" t="s">
        <v>19</v>
      </c>
      <c r="D167" s="27" t="s">
        <v>178</v>
      </c>
      <c r="E167" s="26" t="s">
        <v>21</v>
      </c>
      <c r="F167" s="28"/>
      <c r="G167" s="29"/>
      <c r="H167" s="28"/>
      <c r="I167" s="28"/>
      <c r="J167" s="30">
        <v>1</v>
      </c>
      <c r="K167" s="31" t="s">
        <v>96</v>
      </c>
    </row>
    <row r="168" spans="2:11" ht="28.5">
      <c r="B168" s="25">
        <v>154</v>
      </c>
      <c r="C168" s="26" t="s">
        <v>19</v>
      </c>
      <c r="D168" s="27" t="s">
        <v>179</v>
      </c>
      <c r="E168" s="26" t="s">
        <v>21</v>
      </c>
      <c r="F168" s="28"/>
      <c r="G168" s="29"/>
      <c r="H168" s="28"/>
      <c r="I168" s="28"/>
      <c r="J168" s="30">
        <v>1</v>
      </c>
      <c r="K168" s="31" t="s">
        <v>26</v>
      </c>
    </row>
    <row r="169" spans="2:11" ht="42.75">
      <c r="B169" s="25">
        <v>155</v>
      </c>
      <c r="C169" s="26" t="s">
        <v>19</v>
      </c>
      <c r="D169" s="27" t="s">
        <v>180</v>
      </c>
      <c r="E169" s="26" t="s">
        <v>21</v>
      </c>
      <c r="F169" s="28"/>
      <c r="G169" s="29"/>
      <c r="H169" s="28"/>
      <c r="I169" s="28"/>
      <c r="J169" s="30">
        <v>1</v>
      </c>
      <c r="K169" s="31" t="s">
        <v>96</v>
      </c>
    </row>
    <row r="170" spans="2:11" ht="28.5">
      <c r="B170" s="25">
        <v>156</v>
      </c>
      <c r="C170" s="26" t="s">
        <v>19</v>
      </c>
      <c r="D170" s="27" t="s">
        <v>181</v>
      </c>
      <c r="E170" s="26" t="s">
        <v>21</v>
      </c>
      <c r="F170" s="28"/>
      <c r="G170" s="29"/>
      <c r="H170" s="28"/>
      <c r="I170" s="28"/>
      <c r="J170" s="30">
        <v>1</v>
      </c>
      <c r="K170" s="31" t="s">
        <v>26</v>
      </c>
    </row>
    <row r="171" spans="2:11" ht="28.5">
      <c r="B171" s="25">
        <v>157</v>
      </c>
      <c r="C171" s="26" t="s">
        <v>19</v>
      </c>
      <c r="D171" s="27" t="s">
        <v>182</v>
      </c>
      <c r="E171" s="26" t="s">
        <v>21</v>
      </c>
      <c r="F171" s="28"/>
      <c r="G171" s="29"/>
      <c r="H171" s="28"/>
      <c r="I171" s="28"/>
      <c r="J171" s="30">
        <v>1</v>
      </c>
      <c r="K171" s="31" t="s">
        <v>26</v>
      </c>
    </row>
    <row r="172" spans="2:11" ht="42.75">
      <c r="B172" s="25">
        <v>158</v>
      </c>
      <c r="C172" s="26" t="s">
        <v>19</v>
      </c>
      <c r="D172" s="27" t="s">
        <v>183</v>
      </c>
      <c r="E172" s="26" t="s">
        <v>21</v>
      </c>
      <c r="F172" s="28"/>
      <c r="G172" s="29"/>
      <c r="H172" s="28"/>
      <c r="I172" s="28"/>
      <c r="J172" s="30">
        <v>1</v>
      </c>
      <c r="K172" s="31" t="s">
        <v>96</v>
      </c>
    </row>
    <row r="173" spans="2:11" ht="28.5">
      <c r="B173" s="25">
        <v>159</v>
      </c>
      <c r="C173" s="26" t="s">
        <v>19</v>
      </c>
      <c r="D173" s="27" t="s">
        <v>184</v>
      </c>
      <c r="E173" s="26" t="s">
        <v>21</v>
      </c>
      <c r="F173" s="28"/>
      <c r="G173" s="29"/>
      <c r="H173" s="28"/>
      <c r="I173" s="28"/>
      <c r="J173" s="30">
        <v>1</v>
      </c>
      <c r="K173" s="31" t="s">
        <v>26</v>
      </c>
    </row>
    <row r="174" spans="2:11">
      <c r="B174" s="25">
        <v>160</v>
      </c>
      <c r="C174" s="26" t="s">
        <v>19</v>
      </c>
      <c r="D174" s="27" t="s">
        <v>185</v>
      </c>
      <c r="E174" s="26" t="s">
        <v>21</v>
      </c>
      <c r="F174" s="28"/>
      <c r="G174" s="29"/>
      <c r="H174" s="28"/>
      <c r="I174" s="28"/>
      <c r="J174" s="30">
        <v>1</v>
      </c>
      <c r="K174" s="31" t="s">
        <v>26</v>
      </c>
    </row>
    <row r="175" spans="2:11">
      <c r="B175" s="25">
        <v>161</v>
      </c>
      <c r="C175" s="26" t="s">
        <v>19</v>
      </c>
      <c r="D175" s="27" t="s">
        <v>186</v>
      </c>
      <c r="E175" s="26" t="s">
        <v>21</v>
      </c>
      <c r="F175" s="28"/>
      <c r="G175" s="29"/>
      <c r="H175" s="28"/>
      <c r="I175" s="28"/>
      <c r="J175" s="30">
        <v>1</v>
      </c>
      <c r="K175" s="31" t="s">
        <v>26</v>
      </c>
    </row>
    <row r="176" spans="2:11">
      <c r="B176" s="25">
        <v>162</v>
      </c>
      <c r="C176" s="26" t="s">
        <v>19</v>
      </c>
      <c r="D176" s="27" t="s">
        <v>187</v>
      </c>
      <c r="E176" s="26" t="s">
        <v>21</v>
      </c>
      <c r="F176" s="28"/>
      <c r="G176" s="29"/>
      <c r="H176" s="28"/>
      <c r="I176" s="28"/>
      <c r="J176" s="30">
        <v>1</v>
      </c>
      <c r="K176" s="31" t="s">
        <v>26</v>
      </c>
    </row>
    <row r="177" spans="2:11">
      <c r="B177" s="25">
        <v>163</v>
      </c>
      <c r="C177" s="26" t="s">
        <v>19</v>
      </c>
      <c r="D177" s="27" t="s">
        <v>188</v>
      </c>
      <c r="E177" s="26" t="s">
        <v>21</v>
      </c>
      <c r="F177" s="28"/>
      <c r="G177" s="29"/>
      <c r="H177" s="28"/>
      <c r="I177" s="28"/>
      <c r="J177" s="30">
        <v>1</v>
      </c>
      <c r="K177" s="31" t="s">
        <v>26</v>
      </c>
    </row>
    <row r="178" spans="2:11">
      <c r="B178" s="25">
        <v>164</v>
      </c>
      <c r="C178" s="26" t="s">
        <v>19</v>
      </c>
      <c r="D178" s="27" t="s">
        <v>189</v>
      </c>
      <c r="E178" s="26" t="s">
        <v>21</v>
      </c>
      <c r="F178" s="28"/>
      <c r="G178" s="29"/>
      <c r="H178" s="28"/>
      <c r="I178" s="28"/>
      <c r="J178" s="30">
        <v>1</v>
      </c>
      <c r="K178" s="31" t="s">
        <v>26</v>
      </c>
    </row>
    <row r="179" spans="2:11">
      <c r="B179" s="25">
        <v>165</v>
      </c>
      <c r="C179" s="26" t="s">
        <v>19</v>
      </c>
      <c r="D179" s="27" t="s">
        <v>190</v>
      </c>
      <c r="E179" s="26" t="s">
        <v>21</v>
      </c>
      <c r="F179" s="28"/>
      <c r="G179" s="29"/>
      <c r="H179" s="28"/>
      <c r="I179" s="28"/>
      <c r="J179" s="30">
        <v>1</v>
      </c>
      <c r="K179" s="31" t="s">
        <v>26</v>
      </c>
    </row>
    <row r="180" spans="2:11" ht="42.75">
      <c r="B180" s="25">
        <v>166</v>
      </c>
      <c r="C180" s="26" t="s">
        <v>19</v>
      </c>
      <c r="D180" s="27" t="s">
        <v>191</v>
      </c>
      <c r="E180" s="26" t="s">
        <v>21</v>
      </c>
      <c r="F180" s="28"/>
      <c r="G180" s="29"/>
      <c r="H180" s="28"/>
      <c r="I180" s="28"/>
      <c r="J180" s="30">
        <v>1</v>
      </c>
      <c r="K180" s="31" t="s">
        <v>26</v>
      </c>
    </row>
    <row r="181" spans="2:11" ht="42.75">
      <c r="B181" s="25">
        <v>167</v>
      </c>
      <c r="C181" s="26" t="s">
        <v>19</v>
      </c>
      <c r="D181" s="27" t="s">
        <v>192</v>
      </c>
      <c r="E181" s="26" t="s">
        <v>21</v>
      </c>
      <c r="F181" s="28"/>
      <c r="G181" s="29"/>
      <c r="H181" s="28"/>
      <c r="I181" s="28"/>
      <c r="J181" s="30">
        <v>1</v>
      </c>
      <c r="K181" s="31" t="s">
        <v>26</v>
      </c>
    </row>
    <row r="182" spans="2:11">
      <c r="B182" s="25">
        <v>168</v>
      </c>
      <c r="C182" s="26" t="s">
        <v>19</v>
      </c>
      <c r="D182" s="27" t="s">
        <v>193</v>
      </c>
      <c r="E182" s="26" t="s">
        <v>21</v>
      </c>
      <c r="F182" s="28"/>
      <c r="G182" s="29"/>
      <c r="H182" s="28"/>
      <c r="I182" s="28"/>
      <c r="J182" s="30">
        <v>1</v>
      </c>
      <c r="K182" s="31" t="s">
        <v>26</v>
      </c>
    </row>
    <row r="183" spans="2:11">
      <c r="B183" s="25">
        <v>169</v>
      </c>
      <c r="C183" s="26" t="s">
        <v>19</v>
      </c>
      <c r="D183" s="27" t="s">
        <v>194</v>
      </c>
      <c r="E183" s="26" t="s">
        <v>21</v>
      </c>
      <c r="F183" s="28"/>
      <c r="G183" s="29"/>
      <c r="H183" s="28"/>
      <c r="I183" s="28"/>
      <c r="J183" s="30">
        <v>1</v>
      </c>
      <c r="K183" s="31" t="s">
        <v>26</v>
      </c>
    </row>
    <row r="184" spans="2:11">
      <c r="B184" s="25">
        <v>170</v>
      </c>
      <c r="C184" s="26" t="s">
        <v>19</v>
      </c>
      <c r="D184" s="27" t="s">
        <v>195</v>
      </c>
      <c r="E184" s="26" t="s">
        <v>21</v>
      </c>
      <c r="F184" s="28"/>
      <c r="G184" s="29"/>
      <c r="H184" s="28"/>
      <c r="I184" s="28"/>
      <c r="J184" s="30">
        <v>1</v>
      </c>
      <c r="K184" s="31" t="s">
        <v>26</v>
      </c>
    </row>
    <row r="185" spans="2:11">
      <c r="B185" s="25">
        <v>171</v>
      </c>
      <c r="C185" s="26" t="s">
        <v>19</v>
      </c>
      <c r="D185" s="27" t="s">
        <v>196</v>
      </c>
      <c r="E185" s="26" t="s">
        <v>21</v>
      </c>
      <c r="F185" s="28"/>
      <c r="G185" s="29"/>
      <c r="H185" s="28"/>
      <c r="I185" s="28"/>
      <c r="J185" s="30">
        <v>1</v>
      </c>
      <c r="K185" s="31" t="s">
        <v>26</v>
      </c>
    </row>
    <row r="186" spans="2:11" ht="28.5">
      <c r="B186" s="25">
        <v>172</v>
      </c>
      <c r="C186" s="26" t="s">
        <v>19</v>
      </c>
      <c r="D186" s="27" t="s">
        <v>197</v>
      </c>
      <c r="E186" s="26" t="s">
        <v>21</v>
      </c>
      <c r="F186" s="28"/>
      <c r="G186" s="29"/>
      <c r="H186" s="28"/>
      <c r="I186" s="28"/>
      <c r="J186" s="30">
        <v>1</v>
      </c>
      <c r="K186" s="31" t="s">
        <v>26</v>
      </c>
    </row>
    <row r="187" spans="2:11">
      <c r="B187" s="25">
        <v>173</v>
      </c>
      <c r="C187" s="26" t="s">
        <v>19</v>
      </c>
      <c r="D187" s="27" t="s">
        <v>198</v>
      </c>
      <c r="E187" s="26" t="s">
        <v>21</v>
      </c>
      <c r="F187" s="28"/>
      <c r="G187" s="29"/>
      <c r="H187" s="28"/>
      <c r="I187" s="28"/>
      <c r="J187" s="30">
        <v>1</v>
      </c>
      <c r="K187" s="31" t="s">
        <v>26</v>
      </c>
    </row>
    <row r="188" spans="2:11">
      <c r="B188" s="25">
        <v>174</v>
      </c>
      <c r="C188" s="26" t="s">
        <v>19</v>
      </c>
      <c r="D188" s="27" t="s">
        <v>199</v>
      </c>
      <c r="E188" s="26" t="s">
        <v>21</v>
      </c>
      <c r="F188" s="28"/>
      <c r="G188" s="29"/>
      <c r="H188" s="28"/>
      <c r="I188" s="28"/>
      <c r="J188" s="30">
        <v>1</v>
      </c>
      <c r="K188" s="31" t="s">
        <v>26</v>
      </c>
    </row>
    <row r="189" spans="2:11">
      <c r="B189" s="25">
        <v>175</v>
      </c>
      <c r="C189" s="26" t="s">
        <v>19</v>
      </c>
      <c r="D189" s="27" t="s">
        <v>200</v>
      </c>
      <c r="E189" s="26" t="s">
        <v>21</v>
      </c>
      <c r="F189" s="28"/>
      <c r="G189" s="29"/>
      <c r="H189" s="28"/>
      <c r="I189" s="28"/>
      <c r="J189" s="30">
        <v>1</v>
      </c>
      <c r="K189" s="31" t="s">
        <v>26</v>
      </c>
    </row>
    <row r="190" spans="2:11">
      <c r="B190" s="25">
        <v>176</v>
      </c>
      <c r="C190" s="26" t="s">
        <v>19</v>
      </c>
      <c r="D190" s="27" t="s">
        <v>201</v>
      </c>
      <c r="E190" s="26" t="s">
        <v>21</v>
      </c>
      <c r="F190" s="28"/>
      <c r="G190" s="29"/>
      <c r="H190" s="28"/>
      <c r="I190" s="28"/>
      <c r="J190" s="30">
        <v>1</v>
      </c>
      <c r="K190" s="31" t="s">
        <v>26</v>
      </c>
    </row>
    <row r="191" spans="2:11">
      <c r="B191" s="25">
        <v>177</v>
      </c>
      <c r="C191" s="26" t="s">
        <v>19</v>
      </c>
      <c r="D191" s="27" t="s">
        <v>202</v>
      </c>
      <c r="E191" s="26" t="s">
        <v>21</v>
      </c>
      <c r="F191" s="28"/>
      <c r="G191" s="29"/>
      <c r="H191" s="28"/>
      <c r="I191" s="28"/>
      <c r="J191" s="30">
        <v>1</v>
      </c>
      <c r="K191" s="31" t="s">
        <v>26</v>
      </c>
    </row>
    <row r="192" spans="2:11">
      <c r="B192" s="25">
        <v>178</v>
      </c>
      <c r="C192" s="26" t="s">
        <v>19</v>
      </c>
      <c r="D192" s="27" t="s">
        <v>203</v>
      </c>
      <c r="E192" s="26" t="s">
        <v>21</v>
      </c>
      <c r="F192" s="28"/>
      <c r="G192" s="29"/>
      <c r="H192" s="28"/>
      <c r="I192" s="28"/>
      <c r="J192" s="30">
        <v>1</v>
      </c>
      <c r="K192" s="31" t="s">
        <v>26</v>
      </c>
    </row>
    <row r="193" spans="2:11">
      <c r="B193" s="25">
        <v>179</v>
      </c>
      <c r="C193" s="26" t="s">
        <v>19</v>
      </c>
      <c r="D193" s="27" t="s">
        <v>204</v>
      </c>
      <c r="E193" s="26" t="s">
        <v>21</v>
      </c>
      <c r="F193" s="28"/>
      <c r="G193" s="29"/>
      <c r="H193" s="28"/>
      <c r="I193" s="28"/>
      <c r="J193" s="30">
        <v>1</v>
      </c>
      <c r="K193" s="31" t="s">
        <v>96</v>
      </c>
    </row>
    <row r="194" spans="2:11">
      <c r="B194" s="25">
        <v>180</v>
      </c>
      <c r="C194" s="26" t="s">
        <v>19</v>
      </c>
      <c r="D194" s="27" t="s">
        <v>205</v>
      </c>
      <c r="E194" s="26" t="s">
        <v>21</v>
      </c>
      <c r="F194" s="28"/>
      <c r="G194" s="29"/>
      <c r="H194" s="28"/>
      <c r="I194" s="28"/>
      <c r="J194" s="30">
        <v>1</v>
      </c>
      <c r="K194" s="31" t="s">
        <v>96</v>
      </c>
    </row>
    <row r="195" spans="2:11">
      <c r="B195" s="25">
        <v>181</v>
      </c>
      <c r="C195" s="26" t="s">
        <v>19</v>
      </c>
      <c r="D195" s="27" t="s">
        <v>206</v>
      </c>
      <c r="E195" s="26" t="s">
        <v>21</v>
      </c>
      <c r="F195" s="28"/>
      <c r="G195" s="29"/>
      <c r="H195" s="28"/>
      <c r="I195" s="28"/>
      <c r="J195" s="30">
        <v>1</v>
      </c>
      <c r="K195" s="31" t="s">
        <v>96</v>
      </c>
    </row>
    <row r="196" spans="2:11">
      <c r="B196" s="25">
        <v>182</v>
      </c>
      <c r="C196" s="26" t="s">
        <v>19</v>
      </c>
      <c r="D196" s="27" t="s">
        <v>207</v>
      </c>
      <c r="E196" s="26" t="s">
        <v>21</v>
      </c>
      <c r="F196" s="28"/>
      <c r="G196" s="29"/>
      <c r="H196" s="28"/>
      <c r="I196" s="28"/>
      <c r="J196" s="30">
        <v>1</v>
      </c>
      <c r="K196" s="31" t="s">
        <v>96</v>
      </c>
    </row>
    <row r="197" spans="2:11" ht="28.5">
      <c r="B197" s="25">
        <v>183</v>
      </c>
      <c r="C197" s="26" t="s">
        <v>19</v>
      </c>
      <c r="D197" s="27" t="s">
        <v>208</v>
      </c>
      <c r="E197" s="26" t="s">
        <v>21</v>
      </c>
      <c r="F197" s="28"/>
      <c r="G197" s="29"/>
      <c r="H197" s="28"/>
      <c r="I197" s="28"/>
      <c r="J197" s="30">
        <v>1</v>
      </c>
      <c r="K197" s="31" t="s">
        <v>96</v>
      </c>
    </row>
    <row r="198" spans="2:11">
      <c r="B198" s="25">
        <v>184</v>
      </c>
      <c r="C198" s="26" t="s">
        <v>19</v>
      </c>
      <c r="D198" s="27" t="s">
        <v>209</v>
      </c>
      <c r="E198" s="26" t="s">
        <v>21</v>
      </c>
      <c r="F198" s="28"/>
      <c r="G198" s="29"/>
      <c r="H198" s="28"/>
      <c r="I198" s="28"/>
      <c r="J198" s="30">
        <v>1</v>
      </c>
      <c r="K198" s="31" t="s">
        <v>96</v>
      </c>
    </row>
    <row r="199" spans="2:11">
      <c r="B199" s="25">
        <v>185</v>
      </c>
      <c r="C199" s="26" t="s">
        <v>19</v>
      </c>
      <c r="D199" s="27" t="s">
        <v>210</v>
      </c>
      <c r="E199" s="26" t="s">
        <v>21</v>
      </c>
      <c r="F199" s="28"/>
      <c r="G199" s="29"/>
      <c r="H199" s="28"/>
      <c r="I199" s="28"/>
      <c r="J199" s="30">
        <v>1</v>
      </c>
      <c r="K199" s="31" t="s">
        <v>96</v>
      </c>
    </row>
    <row r="200" spans="2:11">
      <c r="B200" s="25">
        <v>186</v>
      </c>
      <c r="C200" s="26" t="s">
        <v>19</v>
      </c>
      <c r="D200" s="27" t="s">
        <v>211</v>
      </c>
      <c r="E200" s="26" t="s">
        <v>21</v>
      </c>
      <c r="F200" s="28"/>
      <c r="G200" s="29"/>
      <c r="H200" s="28"/>
      <c r="I200" s="28"/>
      <c r="J200" s="30">
        <v>1</v>
      </c>
      <c r="K200" s="31" t="s">
        <v>96</v>
      </c>
    </row>
    <row r="201" spans="2:11">
      <c r="B201" s="25">
        <v>187</v>
      </c>
      <c r="C201" s="26" t="s">
        <v>19</v>
      </c>
      <c r="D201" s="27" t="s">
        <v>212</v>
      </c>
      <c r="E201" s="26" t="s">
        <v>21</v>
      </c>
      <c r="F201" s="28"/>
      <c r="G201" s="29"/>
      <c r="H201" s="28"/>
      <c r="I201" s="28"/>
      <c r="J201" s="30">
        <v>1</v>
      </c>
      <c r="K201" s="31" t="s">
        <v>96</v>
      </c>
    </row>
    <row r="202" spans="2:11">
      <c r="B202" s="25">
        <v>188</v>
      </c>
      <c r="C202" s="26" t="s">
        <v>19</v>
      </c>
      <c r="D202" s="27" t="s">
        <v>213</v>
      </c>
      <c r="E202" s="26" t="s">
        <v>21</v>
      </c>
      <c r="F202" s="28"/>
      <c r="G202" s="29"/>
      <c r="H202" s="28"/>
      <c r="I202" s="28"/>
      <c r="J202" s="30">
        <v>1</v>
      </c>
      <c r="K202" s="31" t="s">
        <v>96</v>
      </c>
    </row>
    <row r="203" spans="2:11">
      <c r="B203" s="25">
        <v>189</v>
      </c>
      <c r="C203" s="26" t="s">
        <v>19</v>
      </c>
      <c r="D203" s="27" t="s">
        <v>214</v>
      </c>
      <c r="E203" s="26" t="s">
        <v>21</v>
      </c>
      <c r="F203" s="28"/>
      <c r="G203" s="29"/>
      <c r="H203" s="28"/>
      <c r="I203" s="28"/>
      <c r="J203" s="30">
        <v>1</v>
      </c>
      <c r="K203" s="31" t="s">
        <v>96</v>
      </c>
    </row>
    <row r="204" spans="2:11">
      <c r="B204" s="25">
        <v>190</v>
      </c>
      <c r="C204" s="26" t="s">
        <v>19</v>
      </c>
      <c r="D204" s="27" t="s">
        <v>215</v>
      </c>
      <c r="E204" s="26" t="s">
        <v>21</v>
      </c>
      <c r="F204" s="28"/>
      <c r="G204" s="29"/>
      <c r="H204" s="28"/>
      <c r="I204" s="28"/>
      <c r="J204" s="30">
        <v>1</v>
      </c>
      <c r="K204" s="31" t="s">
        <v>96</v>
      </c>
    </row>
    <row r="205" spans="2:11" ht="28.5">
      <c r="B205" s="25">
        <v>191</v>
      </c>
      <c r="C205" s="26" t="s">
        <v>19</v>
      </c>
      <c r="D205" s="27" t="s">
        <v>216</v>
      </c>
      <c r="E205" s="26" t="s">
        <v>21</v>
      </c>
      <c r="F205" s="28"/>
      <c r="G205" s="29"/>
      <c r="H205" s="28"/>
      <c r="I205" s="28"/>
      <c r="J205" s="30">
        <v>1</v>
      </c>
      <c r="K205" s="31" t="s">
        <v>96</v>
      </c>
    </row>
    <row r="206" spans="2:11" ht="28.5">
      <c r="B206" s="25">
        <v>192</v>
      </c>
      <c r="C206" s="26" t="s">
        <v>19</v>
      </c>
      <c r="D206" s="27" t="s">
        <v>217</v>
      </c>
      <c r="E206" s="26" t="s">
        <v>21</v>
      </c>
      <c r="F206" s="28"/>
      <c r="G206" s="29"/>
      <c r="H206" s="28"/>
      <c r="I206" s="28"/>
      <c r="J206" s="30">
        <v>1</v>
      </c>
      <c r="K206" s="31" t="s">
        <v>96</v>
      </c>
    </row>
    <row r="207" spans="2:11" ht="28.5">
      <c r="B207" s="25">
        <v>193</v>
      </c>
      <c r="C207" s="26" t="s">
        <v>19</v>
      </c>
      <c r="D207" s="27" t="s">
        <v>218</v>
      </c>
      <c r="E207" s="26" t="s">
        <v>21</v>
      </c>
      <c r="F207" s="28"/>
      <c r="G207" s="29"/>
      <c r="H207" s="28"/>
      <c r="I207" s="28"/>
      <c r="J207" s="30">
        <v>1</v>
      </c>
      <c r="K207" s="31" t="s">
        <v>26</v>
      </c>
    </row>
    <row r="208" spans="2:11">
      <c r="B208" s="25">
        <v>194</v>
      </c>
      <c r="C208" s="26" t="s">
        <v>19</v>
      </c>
      <c r="D208" s="27" t="s">
        <v>219</v>
      </c>
      <c r="E208" s="26" t="s">
        <v>21</v>
      </c>
      <c r="F208" s="28"/>
      <c r="G208" s="29"/>
      <c r="H208" s="28"/>
      <c r="I208" s="28"/>
      <c r="J208" s="30">
        <v>1</v>
      </c>
      <c r="K208" s="31" t="s">
        <v>26</v>
      </c>
    </row>
    <row r="209" spans="2:11" ht="28.5">
      <c r="B209" s="25">
        <v>195</v>
      </c>
      <c r="C209" s="26" t="s">
        <v>19</v>
      </c>
      <c r="D209" s="27" t="s">
        <v>220</v>
      </c>
      <c r="E209" s="26" t="s">
        <v>21</v>
      </c>
      <c r="F209" s="28"/>
      <c r="G209" s="29"/>
      <c r="H209" s="28"/>
      <c r="I209" s="28"/>
      <c r="J209" s="30">
        <v>1</v>
      </c>
      <c r="K209" s="31" t="s">
        <v>26</v>
      </c>
    </row>
    <row r="210" spans="2:11" ht="28.5">
      <c r="B210" s="25">
        <v>196</v>
      </c>
      <c r="C210" s="26" t="s">
        <v>19</v>
      </c>
      <c r="D210" s="27" t="s">
        <v>221</v>
      </c>
      <c r="E210" s="26" t="s">
        <v>21</v>
      </c>
      <c r="F210" s="28"/>
      <c r="G210" s="29"/>
      <c r="H210" s="28"/>
      <c r="I210" s="28"/>
      <c r="J210" s="30">
        <v>1</v>
      </c>
      <c r="K210" s="31" t="s">
        <v>26</v>
      </c>
    </row>
    <row r="211" spans="2:11" ht="28.5">
      <c r="B211" s="25">
        <v>197</v>
      </c>
      <c r="C211" s="26" t="s">
        <v>19</v>
      </c>
      <c r="D211" s="27" t="s">
        <v>222</v>
      </c>
      <c r="E211" s="26" t="s">
        <v>21</v>
      </c>
      <c r="F211" s="28"/>
      <c r="G211" s="29"/>
      <c r="H211" s="28"/>
      <c r="I211" s="28"/>
      <c r="J211" s="30">
        <v>1</v>
      </c>
      <c r="K211" s="31" t="s">
        <v>26</v>
      </c>
    </row>
    <row r="212" spans="2:11" ht="28.5">
      <c r="B212" s="25">
        <v>198</v>
      </c>
      <c r="C212" s="26" t="s">
        <v>19</v>
      </c>
      <c r="D212" s="27" t="s">
        <v>223</v>
      </c>
      <c r="E212" s="26" t="s">
        <v>21</v>
      </c>
      <c r="F212" s="28"/>
      <c r="G212" s="29"/>
      <c r="H212" s="28"/>
      <c r="I212" s="28"/>
      <c r="J212" s="30">
        <v>1</v>
      </c>
      <c r="K212" s="31" t="s">
        <v>26</v>
      </c>
    </row>
    <row r="213" spans="2:11" ht="71.25">
      <c r="B213" s="25">
        <v>199</v>
      </c>
      <c r="C213" s="26" t="s">
        <v>19</v>
      </c>
      <c r="D213" s="27" t="s">
        <v>224</v>
      </c>
      <c r="E213" s="26" t="s">
        <v>21</v>
      </c>
      <c r="F213" s="28"/>
      <c r="G213" s="29"/>
      <c r="H213" s="28"/>
      <c r="I213" s="28"/>
      <c r="J213" s="30">
        <v>1</v>
      </c>
      <c r="K213" s="31" t="s">
        <v>26</v>
      </c>
    </row>
    <row r="214" spans="2:11">
      <c r="B214" s="25">
        <v>200</v>
      </c>
      <c r="C214" s="26" t="s">
        <v>19</v>
      </c>
      <c r="D214" s="27" t="s">
        <v>225</v>
      </c>
      <c r="E214" s="26" t="s">
        <v>21</v>
      </c>
      <c r="F214" s="28"/>
      <c r="G214" s="29"/>
      <c r="H214" s="28"/>
      <c r="I214" s="28"/>
      <c r="J214" s="30">
        <v>1</v>
      </c>
      <c r="K214" s="31" t="s">
        <v>26</v>
      </c>
    </row>
    <row r="215" spans="2:11">
      <c r="B215" s="25">
        <v>201</v>
      </c>
      <c r="C215" s="26" t="s">
        <v>19</v>
      </c>
      <c r="D215" s="27" t="s">
        <v>226</v>
      </c>
      <c r="E215" s="26" t="s">
        <v>21</v>
      </c>
      <c r="F215" s="28"/>
      <c r="G215" s="29"/>
      <c r="H215" s="28"/>
      <c r="I215" s="28"/>
      <c r="J215" s="30">
        <v>1</v>
      </c>
      <c r="K215" s="31" t="s">
        <v>26</v>
      </c>
    </row>
    <row r="216" spans="2:11">
      <c r="B216" s="25">
        <v>202</v>
      </c>
      <c r="C216" s="26" t="s">
        <v>19</v>
      </c>
      <c r="D216" s="27" t="s">
        <v>227</v>
      </c>
      <c r="E216" s="26" t="s">
        <v>21</v>
      </c>
      <c r="F216" s="28"/>
      <c r="G216" s="29"/>
      <c r="H216" s="28"/>
      <c r="I216" s="28"/>
      <c r="J216" s="30">
        <v>1</v>
      </c>
      <c r="K216" s="31" t="s">
        <v>26</v>
      </c>
    </row>
    <row r="217" spans="2:11">
      <c r="B217" s="25">
        <v>203</v>
      </c>
      <c r="C217" s="26" t="s">
        <v>19</v>
      </c>
      <c r="D217" s="27" t="s">
        <v>228</v>
      </c>
      <c r="E217" s="26" t="s">
        <v>21</v>
      </c>
      <c r="F217" s="28"/>
      <c r="G217" s="29"/>
      <c r="H217" s="28"/>
      <c r="I217" s="28"/>
      <c r="J217" s="30">
        <v>1</v>
      </c>
      <c r="K217" s="31" t="s">
        <v>26</v>
      </c>
    </row>
    <row r="218" spans="2:11" ht="28.5">
      <c r="B218" s="25">
        <v>204</v>
      </c>
      <c r="C218" s="26" t="s">
        <v>19</v>
      </c>
      <c r="D218" s="27" t="s">
        <v>229</v>
      </c>
      <c r="E218" s="26" t="s">
        <v>21</v>
      </c>
      <c r="F218" s="28"/>
      <c r="G218" s="29"/>
      <c r="H218" s="28"/>
      <c r="I218" s="28"/>
      <c r="J218" s="30">
        <v>1</v>
      </c>
      <c r="K218" s="31" t="s">
        <v>26</v>
      </c>
    </row>
    <row r="219" spans="2:11">
      <c r="B219" s="25">
        <v>205</v>
      </c>
      <c r="C219" s="26" t="s">
        <v>19</v>
      </c>
      <c r="D219" s="27" t="s">
        <v>230</v>
      </c>
      <c r="E219" s="26" t="s">
        <v>21</v>
      </c>
      <c r="F219" s="28"/>
      <c r="G219" s="29"/>
      <c r="H219" s="28"/>
      <c r="I219" s="28"/>
      <c r="J219" s="30">
        <v>1</v>
      </c>
      <c r="K219" s="31" t="s">
        <v>26</v>
      </c>
    </row>
    <row r="220" spans="2:11" ht="28.5">
      <c r="B220" s="25">
        <v>206</v>
      </c>
      <c r="C220" s="26" t="s">
        <v>19</v>
      </c>
      <c r="D220" s="27" t="s">
        <v>231</v>
      </c>
      <c r="E220" s="26" t="s">
        <v>21</v>
      </c>
      <c r="F220" s="28"/>
      <c r="G220" s="29"/>
      <c r="H220" s="28"/>
      <c r="I220" s="28"/>
      <c r="J220" s="30">
        <v>1</v>
      </c>
      <c r="K220" s="31" t="s">
        <v>26</v>
      </c>
    </row>
    <row r="221" spans="2:11" ht="28.5">
      <c r="B221" s="25">
        <v>207</v>
      </c>
      <c r="C221" s="26" t="s">
        <v>19</v>
      </c>
      <c r="D221" s="27" t="s">
        <v>232</v>
      </c>
      <c r="E221" s="26" t="s">
        <v>21</v>
      </c>
      <c r="F221" s="28"/>
      <c r="G221" s="29"/>
      <c r="H221" s="28"/>
      <c r="I221" s="28"/>
      <c r="J221" s="30">
        <v>1</v>
      </c>
      <c r="K221" s="31" t="s">
        <v>26</v>
      </c>
    </row>
    <row r="222" spans="2:11" ht="57">
      <c r="B222" s="25">
        <v>208</v>
      </c>
      <c r="C222" s="26" t="s">
        <v>19</v>
      </c>
      <c r="D222" s="27" t="s">
        <v>233</v>
      </c>
      <c r="E222" s="26" t="s">
        <v>21</v>
      </c>
      <c r="F222" s="28"/>
      <c r="G222" s="29"/>
      <c r="H222" s="28"/>
      <c r="I222" s="28"/>
      <c r="J222" s="30">
        <v>1</v>
      </c>
      <c r="K222" s="31" t="s">
        <v>26</v>
      </c>
    </row>
    <row r="223" spans="2:11" ht="28.5">
      <c r="B223" s="25">
        <v>209</v>
      </c>
      <c r="C223" s="26" t="s">
        <v>19</v>
      </c>
      <c r="D223" s="27" t="s">
        <v>234</v>
      </c>
      <c r="E223" s="26" t="s">
        <v>21</v>
      </c>
      <c r="F223" s="28"/>
      <c r="G223" s="29"/>
      <c r="H223" s="28"/>
      <c r="I223" s="28"/>
      <c r="J223" s="30">
        <v>1</v>
      </c>
      <c r="K223" s="31" t="s">
        <v>26</v>
      </c>
    </row>
    <row r="224" spans="2:11" ht="28.5">
      <c r="B224" s="25">
        <v>210</v>
      </c>
      <c r="C224" s="26" t="s">
        <v>19</v>
      </c>
      <c r="D224" s="27" t="s">
        <v>235</v>
      </c>
      <c r="E224" s="26" t="s">
        <v>21</v>
      </c>
      <c r="F224" s="28"/>
      <c r="G224" s="29"/>
      <c r="H224" s="28"/>
      <c r="I224" s="28"/>
      <c r="J224" s="30">
        <v>1</v>
      </c>
      <c r="K224" s="31" t="s">
        <v>26</v>
      </c>
    </row>
    <row r="225" spans="3:17" ht="14.25">
      <c r="C225" s="1"/>
      <c r="D225" s="1"/>
      <c r="E225" s="1"/>
      <c r="F225" s="5"/>
      <c r="G225" s="5"/>
      <c r="H225" s="5"/>
      <c r="I225" s="5"/>
      <c r="J225" s="5"/>
      <c r="K225" s="5"/>
      <c r="L225" s="5"/>
      <c r="M225" s="33"/>
      <c r="N225" s="33"/>
      <c r="Q225"/>
    </row>
    <row r="226" spans="3:17" ht="15" customHeight="1">
      <c r="Q226"/>
    </row>
    <row r="227" spans="3:17" ht="14.25">
      <c r="C227" s="34" t="s">
        <v>236</v>
      </c>
      <c r="D227" s="34"/>
      <c r="E227" s="35"/>
      <c r="Q227"/>
    </row>
    <row r="228" spans="3:17" ht="14.25">
      <c r="C228" s="34"/>
      <c r="D228" s="34"/>
      <c r="E228" s="35"/>
      <c r="Q228"/>
    </row>
    <row r="229" spans="3:17" ht="14.25">
      <c r="C229" s="34"/>
      <c r="D229" s="34" t="s">
        <v>237</v>
      </c>
      <c r="E229" s="35"/>
      <c r="Q229"/>
    </row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</sheetData>
  <mergeCells count="3">
    <mergeCell ref="B9:M9"/>
    <mergeCell ref="B11:M11"/>
    <mergeCell ref="C225:E225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ColWidth="8.625" defaultRowHeight="15" customHeight="1"/>
  <cols>
    <col min="1" max="1" width="103.875" style="36" customWidth="1"/>
    <col min="4" max="4" width="12.125" style="36" customWidth="1"/>
    <col min="5" max="5" width="10.25" style="36" customWidth="1"/>
  </cols>
  <sheetData>
    <row r="1" spans="1:8">
      <c r="A1" s="37" t="s">
        <v>238</v>
      </c>
    </row>
    <row r="2" spans="1:8">
      <c r="A2" s="38" t="s">
        <v>239</v>
      </c>
      <c r="E2" s="36">
        <v>1</v>
      </c>
      <c r="F2" s="36">
        <v>2</v>
      </c>
      <c r="G2" s="36">
        <v>3</v>
      </c>
      <c r="H2" s="36">
        <v>4</v>
      </c>
    </row>
    <row r="3" spans="1:8">
      <c r="A3" s="38" t="s">
        <v>240</v>
      </c>
      <c r="C3" s="36">
        <v>1</v>
      </c>
      <c r="D3" s="39">
        <v>45352</v>
      </c>
      <c r="E3" s="36">
        <v>145</v>
      </c>
      <c r="G3" s="36">
        <v>1</v>
      </c>
      <c r="H3" s="36">
        <v>1</v>
      </c>
    </row>
    <row r="4" spans="1:8">
      <c r="A4" s="38" t="s">
        <v>241</v>
      </c>
      <c r="C4" s="36">
        <v>2</v>
      </c>
      <c r="D4" s="39">
        <v>45383</v>
      </c>
      <c r="E4" s="36">
        <v>145</v>
      </c>
      <c r="F4" s="36">
        <v>16</v>
      </c>
      <c r="G4" s="36">
        <v>1</v>
      </c>
      <c r="H4" s="36">
        <v>1</v>
      </c>
    </row>
    <row r="5" spans="1:8">
      <c r="A5" s="37" t="s">
        <v>242</v>
      </c>
      <c r="C5" s="36">
        <v>3</v>
      </c>
      <c r="D5" s="39">
        <v>45413</v>
      </c>
      <c r="E5" s="36">
        <v>145</v>
      </c>
      <c r="G5" s="36">
        <v>1</v>
      </c>
      <c r="H5" s="36">
        <v>1</v>
      </c>
    </row>
    <row r="6" spans="1:8">
      <c r="A6" s="38" t="s">
        <v>239</v>
      </c>
      <c r="C6" s="36">
        <v>4</v>
      </c>
      <c r="D6" s="39">
        <v>45444</v>
      </c>
      <c r="E6" s="36">
        <v>145</v>
      </c>
      <c r="G6" s="36">
        <v>1</v>
      </c>
      <c r="H6" s="36">
        <v>1</v>
      </c>
    </row>
    <row r="7" spans="1:8">
      <c r="A7" s="38" t="s">
        <v>243</v>
      </c>
      <c r="C7" s="36">
        <v>5</v>
      </c>
      <c r="D7" s="39">
        <v>45474</v>
      </c>
      <c r="E7" s="36">
        <v>145</v>
      </c>
      <c r="F7" s="36">
        <v>5</v>
      </c>
      <c r="G7" s="36">
        <v>1</v>
      </c>
      <c r="H7" s="36">
        <v>1</v>
      </c>
    </row>
    <row r="8" spans="1:8">
      <c r="A8" s="38" t="s">
        <v>240</v>
      </c>
      <c r="C8" s="36">
        <v>6</v>
      </c>
      <c r="D8" s="39">
        <v>45505</v>
      </c>
      <c r="E8" s="36">
        <v>145</v>
      </c>
      <c r="G8" s="36">
        <v>1</v>
      </c>
      <c r="H8" s="36">
        <v>1</v>
      </c>
    </row>
    <row r="9" spans="1:8">
      <c r="A9" s="38" t="s">
        <v>244</v>
      </c>
      <c r="C9" s="36">
        <v>7</v>
      </c>
      <c r="D9" s="39">
        <v>45536</v>
      </c>
      <c r="E9" s="36">
        <v>145</v>
      </c>
      <c r="G9" s="36">
        <v>1</v>
      </c>
      <c r="H9" s="36">
        <v>1</v>
      </c>
    </row>
    <row r="10" spans="1:8">
      <c r="A10" s="37" t="s">
        <v>245</v>
      </c>
      <c r="C10" s="36">
        <v>8</v>
      </c>
      <c r="D10" s="39">
        <v>45566</v>
      </c>
      <c r="E10" s="36">
        <v>145</v>
      </c>
      <c r="F10" s="36">
        <v>34</v>
      </c>
      <c r="G10" s="36">
        <v>1</v>
      </c>
      <c r="H10" s="36">
        <v>1</v>
      </c>
    </row>
    <row r="11" spans="1:8">
      <c r="A11" s="38" t="s">
        <v>239</v>
      </c>
      <c r="C11" s="36">
        <v>9</v>
      </c>
      <c r="D11" s="39">
        <v>45597</v>
      </c>
      <c r="E11" s="36">
        <v>145</v>
      </c>
      <c r="G11" s="36">
        <v>1</v>
      </c>
      <c r="H11" s="36">
        <v>1</v>
      </c>
    </row>
    <row r="12" spans="1:8">
      <c r="A12" s="38" t="s">
        <v>246</v>
      </c>
      <c r="C12" s="36">
        <v>10</v>
      </c>
      <c r="D12" s="39">
        <v>45627</v>
      </c>
      <c r="E12" s="36">
        <v>145</v>
      </c>
      <c r="F12" s="36">
        <v>15</v>
      </c>
      <c r="G12" s="36">
        <v>1</v>
      </c>
      <c r="H12" s="36">
        <v>1</v>
      </c>
    </row>
    <row r="13" spans="1:8">
      <c r="A13" s="38" t="s">
        <v>241</v>
      </c>
      <c r="C13" s="36">
        <v>11</v>
      </c>
      <c r="D13" s="39">
        <v>45658</v>
      </c>
      <c r="E13" s="36">
        <v>145</v>
      </c>
      <c r="G13" s="36">
        <v>1</v>
      </c>
      <c r="H13" s="36">
        <v>1</v>
      </c>
    </row>
    <row r="14" spans="1:8">
      <c r="A14" s="37" t="s">
        <v>247</v>
      </c>
      <c r="C14" s="36">
        <v>12</v>
      </c>
      <c r="D14" s="39">
        <v>45689</v>
      </c>
      <c r="E14" s="36">
        <v>145</v>
      </c>
      <c r="G14" s="36">
        <v>1</v>
      </c>
      <c r="H14" s="36">
        <v>1</v>
      </c>
    </row>
    <row r="15" spans="1:8">
      <c r="A15" s="38" t="s">
        <v>239</v>
      </c>
      <c r="E15" s="36">
        <f>SUM(E3:E14)</f>
        <v>1740</v>
      </c>
      <c r="F15" s="36">
        <f>SUM(F3:F14)</f>
        <v>70</v>
      </c>
      <c r="G15" s="36">
        <f>SUM(G3:G14)</f>
        <v>12</v>
      </c>
      <c r="H15" s="36">
        <f>SUM(H3:H14)</f>
        <v>12</v>
      </c>
    </row>
    <row r="16" spans="1:8">
      <c r="A16" s="38" t="s">
        <v>240</v>
      </c>
      <c r="E16" s="36">
        <f>130*12</f>
        <v>1560</v>
      </c>
      <c r="F16" s="36">
        <v>60</v>
      </c>
    </row>
    <row r="17" spans="1:6">
      <c r="A17" s="38" t="s">
        <v>241</v>
      </c>
      <c r="E17" s="36">
        <f>13*12</f>
        <v>156</v>
      </c>
      <c r="F17" s="36">
        <v>8</v>
      </c>
    </row>
    <row r="18" spans="1:6">
      <c r="A18" s="37" t="s">
        <v>248</v>
      </c>
      <c r="E18" s="36">
        <f>2*12</f>
        <v>24</v>
      </c>
      <c r="F18" s="36">
        <v>2</v>
      </c>
    </row>
    <row r="19" spans="1:6">
      <c r="A19" s="38" t="s">
        <v>239</v>
      </c>
    </row>
    <row r="20" spans="1:6">
      <c r="A20" s="38" t="s">
        <v>249</v>
      </c>
    </row>
    <row r="21" spans="1:6">
      <c r="A21" s="38" t="s">
        <v>240</v>
      </c>
    </row>
    <row r="22" spans="1:6">
      <c r="A22" s="38" t="s">
        <v>244</v>
      </c>
    </row>
    <row r="23" spans="1:6">
      <c r="A23" s="37" t="s">
        <v>250</v>
      </c>
    </row>
    <row r="24" spans="1:6">
      <c r="A24" s="38" t="s">
        <v>239</v>
      </c>
    </row>
    <row r="25" spans="1:6">
      <c r="A25" s="38" t="s">
        <v>240</v>
      </c>
    </row>
    <row r="26" spans="1:6">
      <c r="A26" s="38" t="s">
        <v>241</v>
      </c>
    </row>
    <row r="27" spans="1:6">
      <c r="A27" s="37" t="s">
        <v>251</v>
      </c>
    </row>
    <row r="28" spans="1:6">
      <c r="A28" s="38" t="s">
        <v>239</v>
      </c>
    </row>
    <row r="29" spans="1:6">
      <c r="A29" s="38" t="s">
        <v>240</v>
      </c>
    </row>
    <row r="30" spans="1:6">
      <c r="A30" s="38" t="s">
        <v>241</v>
      </c>
    </row>
    <row r="31" spans="1:6">
      <c r="A31" s="37" t="s">
        <v>252</v>
      </c>
    </row>
    <row r="32" spans="1:6">
      <c r="A32" s="38" t="s">
        <v>239</v>
      </c>
    </row>
    <row r="33" spans="1:1">
      <c r="A33" s="38" t="s">
        <v>253</v>
      </c>
    </row>
    <row r="34" spans="1:1">
      <c r="A34" s="38" t="s">
        <v>240</v>
      </c>
    </row>
    <row r="35" spans="1:1">
      <c r="A35" s="38" t="s">
        <v>244</v>
      </c>
    </row>
    <row r="36" spans="1:1">
      <c r="A36" s="37" t="s">
        <v>254</v>
      </c>
    </row>
    <row r="37" spans="1:1">
      <c r="A37" s="38" t="s">
        <v>239</v>
      </c>
    </row>
    <row r="38" spans="1:1">
      <c r="A38" s="38" t="s">
        <v>240</v>
      </c>
    </row>
    <row r="39" spans="1:1">
      <c r="A39" s="38" t="s">
        <v>241</v>
      </c>
    </row>
    <row r="40" spans="1:1">
      <c r="A40" s="37" t="s">
        <v>255</v>
      </c>
    </row>
    <row r="41" spans="1:1">
      <c r="A41" s="38" t="s">
        <v>239</v>
      </c>
    </row>
    <row r="42" spans="1:1">
      <c r="A42" s="38" t="s">
        <v>256</v>
      </c>
    </row>
    <row r="43" spans="1:1">
      <c r="A43" s="38" t="s">
        <v>240</v>
      </c>
    </row>
    <row r="44" spans="1:1">
      <c r="A44" s="38" t="s">
        <v>244</v>
      </c>
    </row>
    <row r="45" spans="1:1">
      <c r="A45" s="37" t="s">
        <v>257</v>
      </c>
    </row>
    <row r="46" spans="1:1">
      <c r="A46" s="38" t="s">
        <v>239</v>
      </c>
    </row>
    <row r="47" spans="1:1">
      <c r="A47" s="38" t="s">
        <v>240</v>
      </c>
    </row>
    <row r="48" spans="1:1">
      <c r="A48" s="38" t="s">
        <v>241</v>
      </c>
    </row>
    <row r="49" spans="1:1">
      <c r="A49" s="37" t="s">
        <v>258</v>
      </c>
    </row>
    <row r="50" spans="1:1">
      <c r="A50" s="38" t="s">
        <v>239</v>
      </c>
    </row>
    <row r="51" spans="1:1">
      <c r="A51" s="38" t="s">
        <v>240</v>
      </c>
    </row>
    <row r="52" spans="1:1" ht="15" customHeight="1">
      <c r="A52" s="40" t="s">
        <v>241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услуги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2</cp:revision>
  <dcterms:created xsi:type="dcterms:W3CDTF">2006-09-16T00:00:00Z</dcterms:created>
  <dcterms:modified xsi:type="dcterms:W3CDTF">2026-05-27T08:39:04Z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